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3월\조리안내서\발구지\"/>
    </mc:Choice>
  </mc:AlternateContent>
  <xr:revisionPtr revIDLastSave="0" documentId="13_ncr:1_{3C2B54B0-0375-487D-8EB2-CACE30D50833}" xr6:coauthVersionLast="47" xr6:coauthVersionMax="47" xr10:uidLastSave="{00000000-0000-0000-0000-000000000000}"/>
  <bookViews>
    <workbookView xWindow="-120" yWindow="-120" windowWidth="29040" windowHeight="15840" activeTab="5" xr2:uid="{00000000-000D-0000-FFFF-FFFF00000000}"/>
  </bookViews>
  <sheets>
    <sheet name="23일" sheetId="8" r:id="rId1"/>
    <sheet name="24일" sheetId="9" r:id="rId2"/>
    <sheet name="25일" sheetId="10" r:id="rId3"/>
    <sheet name="26일" sheetId="12" r:id="rId4"/>
    <sheet name="27일" sheetId="14" r:id="rId5"/>
    <sheet name="28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8" i="13" l="1"/>
  <c r="D38" i="14"/>
  <c r="F38" i="14" s="1"/>
  <c r="D37" i="14"/>
  <c r="F37" i="14" s="1"/>
  <c r="D50" i="10"/>
  <c r="F50" i="10" s="1"/>
  <c r="D49" i="10"/>
  <c r="F49" i="10" s="1"/>
  <c r="D48" i="10"/>
  <c r="F48" i="10" s="1"/>
  <c r="D46" i="8"/>
  <c r="F46" i="8" s="1"/>
  <c r="D45" i="8"/>
  <c r="F45" i="8" s="1"/>
  <c r="D44" i="8"/>
  <c r="F44" i="8" s="1"/>
  <c r="D43" i="8"/>
  <c r="F43" i="8" s="1"/>
  <c r="D42" i="8"/>
  <c r="F42" i="8" s="1"/>
  <c r="D29" i="13"/>
  <c r="F29" i="13" s="1"/>
  <c r="D30" i="13"/>
  <c r="F30" i="13" s="1"/>
  <c r="D31" i="13"/>
  <c r="F31" i="13" s="1"/>
  <c r="D32" i="13"/>
  <c r="F32" i="13"/>
  <c r="D33" i="13"/>
  <c r="F33" i="13" s="1"/>
  <c r="D34" i="13"/>
  <c r="F34" i="13"/>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6" i="14"/>
  <c r="F36" i="14" s="1"/>
  <c r="F35" i="14"/>
  <c r="F34" i="14"/>
  <c r="F33" i="14"/>
  <c r="F32" i="14"/>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0" i="12"/>
  <c r="F40" i="12" s="1"/>
  <c r="D39" i="12"/>
  <c r="F39" i="12" s="1"/>
  <c r="D38" i="12"/>
  <c r="F38" i="12" s="1"/>
  <c r="D37" i="12"/>
  <c r="F37" i="12" s="1"/>
  <c r="D36" i="12"/>
  <c r="F36" i="12" s="1"/>
  <c r="D35" i="12"/>
  <c r="F35" i="12" s="1"/>
  <c r="D34" i="12"/>
  <c r="F34" i="12" s="1"/>
  <c r="F33" i="12"/>
  <c r="D32" i="12"/>
  <c r="F32" i="12" s="1"/>
  <c r="D31" i="12"/>
  <c r="F31" i="12" s="1"/>
  <c r="F30" i="12"/>
  <c r="F29" i="12"/>
  <c r="D29" i="12"/>
  <c r="D28" i="12"/>
  <c r="F28" i="12" s="1"/>
  <c r="F27" i="12"/>
  <c r="D27" i="12"/>
  <c r="D26" i="12"/>
  <c r="F26" i="12" s="1"/>
  <c r="F25" i="12"/>
  <c r="D25" i="12"/>
  <c r="F24" i="12"/>
  <c r="F23" i="12"/>
  <c r="F22" i="12"/>
  <c r="D22" i="12"/>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7" i="10"/>
  <c r="F47" i="10" s="1"/>
  <c r="D46" i="10"/>
  <c r="F46" i="10" s="1"/>
  <c r="D45" i="10"/>
  <c r="F45" i="10" s="1"/>
  <c r="D44" i="10"/>
  <c r="F44" i="10" s="1"/>
  <c r="D43" i="10"/>
  <c r="F43" i="10" s="1"/>
  <c r="D42" i="10"/>
  <c r="F42" i="10" s="1"/>
  <c r="F41" i="10"/>
  <c r="D40" i="10"/>
  <c r="F40" i="10" s="1"/>
  <c r="D39" i="10"/>
  <c r="F39" i="10" s="1"/>
  <c r="D38" i="10"/>
  <c r="F38" i="10" s="1"/>
  <c r="D37" i="10"/>
  <c r="F37" i="10" s="1"/>
  <c r="D36" i="10"/>
  <c r="F36" i="10" s="1"/>
  <c r="D35" i="10"/>
  <c r="F35" i="10" s="1"/>
  <c r="D34" i="10"/>
  <c r="F34"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9" i="9"/>
  <c r="F49" i="9" s="1"/>
  <c r="D48" i="9"/>
  <c r="F48" i="9" s="1"/>
  <c r="D47" i="9"/>
  <c r="F47" i="9" s="1"/>
  <c r="D46" i="9"/>
  <c r="F46" i="9" s="1"/>
  <c r="D45" i="9"/>
  <c r="F45" i="9" s="1"/>
  <c r="F44" i="9"/>
  <c r="F43" i="9"/>
  <c r="D43" i="9"/>
  <c r="D42" i="9"/>
  <c r="F42" i="9" s="1"/>
  <c r="F41" i="9"/>
  <c r="D41" i="9"/>
  <c r="D40" i="9"/>
  <c r="F40" i="9" s="1"/>
  <c r="F39" i="9"/>
  <c r="D39" i="9"/>
  <c r="D38" i="9"/>
  <c r="F38" i="9" s="1"/>
  <c r="D37" i="9"/>
  <c r="F37" i="9" s="1"/>
  <c r="D36" i="9"/>
  <c r="F36" i="9" s="1"/>
  <c r="D35" i="9"/>
  <c r="F35" i="9" s="1"/>
  <c r="D34" i="9"/>
  <c r="F34" i="9" s="1"/>
  <c r="D33" i="9"/>
  <c r="F33" i="9" s="1"/>
  <c r="D32" i="9"/>
  <c r="F32" i="9" s="1"/>
  <c r="D31" i="9"/>
  <c r="F31" i="9" s="1"/>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1" i="8"/>
  <c r="F41" i="8" s="1"/>
  <c r="D40" i="8"/>
  <c r="F40" i="8" s="1"/>
  <c r="D39" i="8"/>
  <c r="F39" i="8" s="1"/>
  <c r="D38" i="8"/>
  <c r="F38" i="8" s="1"/>
  <c r="D37" i="8"/>
  <c r="F37" i="8" s="1"/>
  <c r="F36" i="8"/>
  <c r="D35" i="8"/>
  <c r="F35" i="8" s="1"/>
  <c r="F34" i="8"/>
  <c r="F33" i="8"/>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D39" i="14"/>
  <c r="F39" i="14" s="1"/>
</calcChain>
</file>

<file path=xl/sharedStrings.xml><?xml version="1.0" encoding="utf-8"?>
<sst xmlns="http://schemas.openxmlformats.org/spreadsheetml/2006/main" count="378" uniqueCount="181">
  <si>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</si>
  <si>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</si>
  <si>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</si>
  <si>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</si>
  <si>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</si>
  <si>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</si>
  <si>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</si>
  <si>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</si>
  <si>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</si>
  <si>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</si>
  <si>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</si>
  <si>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</si>
  <si>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</si>
  <si>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</si>
  <si>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</si>
  <si>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</si>
  <si>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국간장</t>
  </si>
  <si>
    <t>멸치</t>
  </si>
  <si>
    <t>건다시마</t>
  </si>
  <si>
    <t>양파</t>
    <phoneticPr fontId="13" type="noConversion"/>
  </si>
  <si>
    <t>대파</t>
    <phoneticPr fontId="13" type="noConversion"/>
  </si>
  <si>
    <t>마늘</t>
    <phoneticPr fontId="13" type="noConversion"/>
  </si>
  <si>
    <t>전분가루</t>
    <phoneticPr fontId="13" type="noConversion"/>
  </si>
  <si>
    <t>식용유</t>
    <phoneticPr fontId="13" type="noConversion"/>
  </si>
  <si>
    <t>깨</t>
    <phoneticPr fontId="13" type="noConversion"/>
  </si>
  <si>
    <t>참기름</t>
    <phoneticPr fontId="13" type="noConversion"/>
  </si>
  <si>
    <t>소금</t>
    <phoneticPr fontId="13" type="noConversion"/>
  </si>
  <si>
    <t>건파래</t>
    <phoneticPr fontId="13" type="noConversion"/>
  </si>
  <si>
    <t>설탕</t>
    <phoneticPr fontId="13" type="noConversion"/>
  </si>
  <si>
    <t>배추김치</t>
    <phoneticPr fontId="13" type="noConversion"/>
  </si>
  <si>
    <t xml:space="preserve">배추김치 </t>
  </si>
  <si>
    <t>우유</t>
    <phoneticPr fontId="13" type="noConversion"/>
  </si>
  <si>
    <t>우유</t>
  </si>
  <si>
    <t>백미밥</t>
    <phoneticPr fontId="13" type="noConversion"/>
  </si>
  <si>
    <t>된장</t>
    <phoneticPr fontId="13" type="noConversion"/>
  </si>
  <si>
    <t>돼지고기(등심)</t>
    <phoneticPr fontId="13" type="noConversion"/>
  </si>
  <si>
    <t>당면</t>
    <phoneticPr fontId="13" type="noConversion"/>
  </si>
  <si>
    <t>당근</t>
    <phoneticPr fontId="13" type="noConversion"/>
  </si>
  <si>
    <t>시금치</t>
    <phoneticPr fontId="13" type="noConversion"/>
  </si>
  <si>
    <t>진간장</t>
    <phoneticPr fontId="13" type="noConversion"/>
  </si>
  <si>
    <t>마시는요거트</t>
    <phoneticPr fontId="13" type="noConversion"/>
  </si>
  <si>
    <t>액상발효유</t>
    <phoneticPr fontId="13" type="noConversion"/>
  </si>
  <si>
    <t>무</t>
    <phoneticPr fontId="13" type="noConversion"/>
  </si>
  <si>
    <t>고춧가루</t>
    <phoneticPr fontId="13" type="noConversion"/>
  </si>
  <si>
    <t>소금</t>
  </si>
  <si>
    <t>브로콜리죽</t>
    <phoneticPr fontId="13" type="noConversion"/>
  </si>
  <si>
    <t>브로콜리</t>
    <phoneticPr fontId="13" type="noConversion"/>
  </si>
  <si>
    <t>기장밥</t>
    <phoneticPr fontId="13" type="noConversion"/>
  </si>
  <si>
    <t>기장</t>
    <phoneticPr fontId="13" type="noConversion"/>
  </si>
  <si>
    <t>들깨가루</t>
  </si>
  <si>
    <t>달걀</t>
    <phoneticPr fontId="13" type="noConversion"/>
  </si>
  <si>
    <t>치즈</t>
    <phoneticPr fontId="13" type="noConversion"/>
  </si>
  <si>
    <t xml:space="preserve">소금 </t>
    <phoneticPr fontId="13" type="noConversion"/>
  </si>
  <si>
    <t>차조밥</t>
    <phoneticPr fontId="28" type="noConversion"/>
  </si>
  <si>
    <t>백미</t>
    <phoneticPr fontId="28" type="noConversion"/>
  </si>
  <si>
    <t>차조</t>
    <phoneticPr fontId="28" type="noConversion"/>
  </si>
  <si>
    <t>쇠고기(양지)</t>
    <phoneticPr fontId="13" type="noConversion"/>
  </si>
  <si>
    <t>국간장</t>
    <phoneticPr fontId="13" type="noConversion"/>
  </si>
  <si>
    <t>두부</t>
    <phoneticPr fontId="13" type="noConversion"/>
  </si>
  <si>
    <t>멸치</t>
    <phoneticPr fontId="13" type="noConversion"/>
  </si>
  <si>
    <t xml:space="preserve">배 </t>
    <phoneticPr fontId="13" type="noConversion"/>
  </si>
  <si>
    <t>배</t>
    <phoneticPr fontId="13" type="noConversion"/>
  </si>
  <si>
    <t>오이</t>
    <phoneticPr fontId="13" type="noConversion"/>
  </si>
  <si>
    <t>양배추</t>
    <phoneticPr fontId="13" type="noConversion"/>
  </si>
  <si>
    <t>건다시마</t>
    <phoneticPr fontId="13" type="noConversion"/>
  </si>
  <si>
    <t>진간장</t>
    <phoneticPr fontId="20" type="noConversion"/>
  </si>
  <si>
    <t>3월 23일 (월) 조리법</t>
    <phoneticPr fontId="20" type="noConversion"/>
  </si>
  <si>
    <t>3월 24일 (화) 조리법</t>
    <phoneticPr fontId="20" type="noConversion"/>
  </si>
  <si>
    <t>3월 25일 (수) 조리법</t>
    <phoneticPr fontId="20" type="noConversion"/>
  </si>
  <si>
    <t>3월 26일 (목) 조리법</t>
    <phoneticPr fontId="20" type="noConversion"/>
  </si>
  <si>
    <t>3월 27일 (금) 조리법</t>
    <phoneticPr fontId="20" type="noConversion"/>
  </si>
  <si>
    <t>3월 28일 (토) 조리법</t>
    <phoneticPr fontId="20" type="noConversion"/>
  </si>
  <si>
    <t>(만1-2세는 백미밥을 제공하거나 잡곡의 양을 백미밥의 5%이하로 조절하여 제공)</t>
    <phoneticPr fontId="13" type="noConversion"/>
  </si>
  <si>
    <t>바지락</t>
    <phoneticPr fontId="20" type="noConversion"/>
  </si>
  <si>
    <t>1. 적당량의 물에 건다시마와 멸치를 넣어 육수를 낸다.
2. 바지락은 해감한다.
3. 무, 양파, 대파는 적당한 크기로 썬다.
4. 육수에 된장을 풀고 바지락, 무를 넣어 끓인다.
5. 양파, 대파, 다진마늘을 넣어 한소끔 더 끓인다.</t>
    <phoneticPr fontId="13" type="noConversion"/>
  </si>
  <si>
    <t>다시마</t>
    <phoneticPr fontId="13" type="noConversion"/>
  </si>
  <si>
    <t>바지락
된장국</t>
    <phoneticPr fontId="13" type="noConversion"/>
  </si>
  <si>
    <t>닭고기(살코기)</t>
    <phoneticPr fontId="13" type="noConversion"/>
  </si>
  <si>
    <t xml:space="preserve">1. 닭고기, 감자, 당근, 양파는 적당한 크기로 썬다.
2. 당면은 끓는 물에 삶아 적당한 길이로 썬다.
3. 다진마늘, 다진생강, 진간장, 설탕, 참기름을 섞어 양념장을 만든다.
4. 냄비에 닭고기, 양념장, 적당량의 물을 넣어 익힌다.
5. 닭고기가 반쯤 익으면 당면과 1을 넣어 익힌다. </t>
    <phoneticPr fontId="13" type="noConversion"/>
  </si>
  <si>
    <t>감자</t>
    <phoneticPr fontId="13" type="noConversion"/>
  </si>
  <si>
    <t>생강</t>
    <phoneticPr fontId="13" type="noConversion"/>
  </si>
  <si>
    <t>순살
간장찜닭</t>
    <phoneticPr fontId="13" type="noConversion"/>
  </si>
  <si>
    <t>건파래자반</t>
    <phoneticPr fontId="13" type="noConversion"/>
  </si>
  <si>
    <t>1. 건파래는 이물질이 붙어 있는지 확인하고 잘게 찢는다.
2. 식용유를 두른 팬에 건파래를 볶다가 파릇해지면 설탕, 소금을 넣어 볶는다.
3. 불을 끄고 깨, 참기름을 넣고 섞는다.</t>
    <phoneticPr fontId="13" type="noConversion"/>
  </si>
  <si>
    <t>※  배추김치는 1cm 이하 크기로 작게 잘라서 제공한다.
(만1-2세는 백김치나 맵지 않은 김치류로 제공)</t>
    <phoneticPr fontId="13" type="noConversion"/>
  </si>
  <si>
    <t>게살죽</t>
    <phoneticPr fontId="13" type="noConversion"/>
  </si>
  <si>
    <t>1. 게살은 잘게 찢고 양파는 잘게 다진다.
2. 냄비에 불린 쌀, 적당량의 물을 넣고 센 불에서 저어가며 끓인다.
3. 끓어오르면 불을 약하게 줄이고 양파를 넣어 쌀알이 퍼질 때까지 저어가며 끓인다.
4. 양파가 익으면 게살을 넣고 조금 더 끓인다.
5. 소금으로 간을 맞춘다.</t>
  </si>
  <si>
    <t>게살</t>
    <phoneticPr fontId="13" type="noConversion"/>
  </si>
  <si>
    <t>순두부</t>
    <phoneticPr fontId="13" type="noConversion"/>
  </si>
  <si>
    <t>1. 적당량의 물에 멸치, 건다시마를 넣어 국물을 낸다.
2. 달걀은 풀고 애호박, 양파, 대파는 적당한 크기로 썬다.
3. 1의 육수에 애호박, 양파, 다진마늘을 넣고 끓인다.
4. 3이 익으면 달걀, 순두부, 대파를 넣고 끓인다.
5. 국간장으로 간을 맞춘다.</t>
    <phoneticPr fontId="13" type="noConversion"/>
  </si>
  <si>
    <t>순두부백탕
(만1-2세)</t>
    <phoneticPr fontId="13" type="noConversion"/>
  </si>
  <si>
    <t>1. 적당량의 물에 멸치, 건다시마를 넣어 국물을 낸다.
2. 양파, 대파는 적당한 크기로 썬다
3. 1의 육수에 2의 양파, 다진마늘을 넣고 끓인다.
4. 양파가 익으면 순두부, 대파를 넣고 끓인다.
5. 고춧가루, 국간장으로 간을 맞춘다.</t>
    <phoneticPr fontId="13" type="noConversion"/>
  </si>
  <si>
    <t>순두부찌개
(만3-5세)</t>
    <phoneticPr fontId="13" type="noConversion"/>
  </si>
  <si>
    <t>삼치</t>
    <phoneticPr fontId="13" type="noConversion"/>
  </si>
  <si>
    <t>1. 삼치는 손질하여 씻은 후 적당한 크기로 썬다.
2. 양파는 적당한 크기로 썬다.
3. 냄비에 삼치, 양파, 다진마늘, 진간장, 설탕, 적당량의 물을 넣고 조린다.
※ 생선 제공 시 가시에 주의한다.</t>
    <phoneticPr fontId="13" type="noConversion"/>
  </si>
  <si>
    <t>★삼치
양파조림</t>
    <phoneticPr fontId="13" type="noConversion"/>
  </si>
  <si>
    <t>쇠고기(사태)</t>
    <phoneticPr fontId="13" type="noConversion"/>
  </si>
  <si>
    <t>1. 쇠고기는 삶은 후 적당한 크기로 썰거나 손으로 찢는다.            
2. 양파, 당근은 적당한 크기로 썰고, 마늘과 생강은 다진다.
3. 다진마늘, 다진생강, 진간장, 설탕, 깨에 쇠고기 삶은 물을 적당량 부어 양념장을 만든다.
4. 쇠고기, 양파, 당근을 양념장에 넣고 조린다.</t>
    <phoneticPr fontId="13" type="noConversion"/>
  </si>
  <si>
    <t>★쇠고기
채소조림</t>
    <phoneticPr fontId="13" type="noConversion"/>
  </si>
  <si>
    <t>시금치나물</t>
    <phoneticPr fontId="13" type="noConversion"/>
  </si>
  <si>
    <t>1. 시금치는 끓는 물에 데친 후 헹궈 물기를 빼고 적당한 크기로 썬다.
2. 시금치에 다진마늘, 진간장, 깨, 참기름을 넣고 버무린다.</t>
    <phoneticPr fontId="13" type="noConversion"/>
  </si>
  <si>
    <t>참깨죽</t>
    <phoneticPr fontId="13" type="noConversion"/>
  </si>
  <si>
    <t>백미</t>
  </si>
  <si>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</si>
  <si>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쌀과자</t>
    <phoneticPr fontId="20" type="noConversion"/>
  </si>
  <si>
    <t xml:space="preserve">1. 밥은 고슬고슬하게 짓는다.
2. 돼지고기, 양배추, 양파, 애호박은 적당한 크기로 썬다.
3. 식용유를 두른 팬에 2의 재료를 볶는다.
4. 3에 짜장을 넣고 볶은 후 물을 부어 끓인다.
5. 설탕으로 간을 하고 전분물(전분가루1:물1)을 넣어 농도를 조절 한다.
6. 완성된 짜장은 밥에 얹어 제공한다. </t>
  </si>
  <si>
    <t>애호박</t>
    <phoneticPr fontId="13" type="noConversion"/>
  </si>
  <si>
    <t>춘장</t>
    <phoneticPr fontId="13" type="noConversion"/>
  </si>
  <si>
    <t>돈육
짜장라이스</t>
    <phoneticPr fontId="13" type="noConversion"/>
  </si>
  <si>
    <t>백짬뽕국</t>
    <phoneticPr fontId="13" type="noConversion"/>
  </si>
  <si>
    <t>오징어</t>
    <phoneticPr fontId="13" type="noConversion"/>
  </si>
  <si>
    <t>1. 적당량의 물에 멸치, 건다시마를 넣어 국물을 낸다.
2. 오징어는 손질 후 적당한 크기로 썰고 바지락은 깨끗하게 씻는다.
3. 양배추, 당근, 양파는 적당한 크기로 썬다.
4. 식용유를 두른 팬에 다진마늘을 넣어 볶는다,
5. 손질한 오징어, 바지락, 3의 채소를 넣어 볶는다.
6. 5에 1의 육수를 넣고 끓이다 소금으로 간을 맞춘다.</t>
  </si>
  <si>
    <t>바지락</t>
    <phoneticPr fontId="13" type="noConversion"/>
  </si>
  <si>
    <t>버섯탕수</t>
    <phoneticPr fontId="13" type="noConversion"/>
  </si>
  <si>
    <t>표고버섯</t>
    <phoneticPr fontId="13" type="noConversion"/>
  </si>
  <si>
    <t>1. 표고버섯, 느타리버섯은 적당한 크기로 썬다.
2. 전분가루에 달걀, 적당량의 물을 넣어 반죽을 만든다.
3. 2의 반죽에 표고버섯, 느타리버섯을 넣고 버무린다.
4. 식용유를 두른 팬에 3을 바삭하게 튀긴다.
5. 튀긴 버섯에 완성된 소스를 얹어낸다.
&lt;소스&gt;
1. 양파, 당근, 오이는 적당한 크기로 썬다.
2. 적당량의 물을 끓이고 1의 재료, 진간장, 식초, 설탕을 넣어 끓인다.
3. 끓어오르면 전분물(전분가루1:물1)을 넣어 농도 조절을 한다.</t>
    <phoneticPr fontId="20" type="noConversion"/>
  </si>
  <si>
    <t>느타리버섯</t>
    <phoneticPr fontId="13" type="noConversion"/>
  </si>
  <si>
    <t>&lt;소스&gt;</t>
    <phoneticPr fontId="20" type="noConversion"/>
  </si>
  <si>
    <t>식초</t>
    <phoneticPr fontId="13" type="noConversion"/>
  </si>
  <si>
    <t>아욱된장죽</t>
  </si>
  <si>
    <t>1. 쌀은 불리고, 아욱과 마늘은 잘게 다진다. 
2. 냄비에 참기름을 두르고 1의 불린 쌀을 넣고 볶다가 마늘과 아욱을 함께 넣어 볶는다.
3. 2에 물을 붓고 끓이다가 된장으로 간을 맞춘다.</t>
    <phoneticPr fontId="13" type="noConversion"/>
  </si>
  <si>
    <t>아욱</t>
    <phoneticPr fontId="13" type="noConversion"/>
  </si>
  <si>
    <t>참기름</t>
  </si>
  <si>
    <t>사과</t>
    <phoneticPr fontId="13" type="noConversion"/>
  </si>
  <si>
    <t>쇠고기탕국</t>
    <phoneticPr fontId="13" type="noConversion"/>
  </si>
  <si>
    <t>1. 적당량의 물에 멸치, 건다시마를 넣어 국물을 낸다.
2. 두부, 무, 버섯, 대파를 적당히 썬다.
3. 참기름을 두른 냄비에 쇠고기, 무, 다진마늘을 넣고 볶다가 1의 육수를 넣고 푹 끓인다.
4. 국물이 우려나면 두부, 버섯, 대파를 넣고 국간장으로 간을 맞춘다.</t>
    <phoneticPr fontId="13" type="noConversion"/>
  </si>
  <si>
    <t>팽이버섯</t>
    <phoneticPr fontId="13" type="noConversion"/>
  </si>
  <si>
    <t>참기름</t>
    <phoneticPr fontId="3" type="noConversion"/>
  </si>
  <si>
    <t>1. 달걀을 풀고 소금으로 간을 맞춘다.
2. 식용유를 두른 팬에 1의 달걀을 붓는다.
3. 달걀이 살짝 익으면 치즈를 올려 말아서 부친다.</t>
    <phoneticPr fontId="13" type="noConversion"/>
  </si>
  <si>
    <t>치즈
달걀말이</t>
    <phoneticPr fontId="13" type="noConversion"/>
  </si>
  <si>
    <t>콩나물무침</t>
    <phoneticPr fontId="13" type="noConversion"/>
  </si>
  <si>
    <t>콩나물</t>
    <phoneticPr fontId="13" type="noConversion"/>
  </si>
  <si>
    <t>1. 콩나물은 꼬리를 손질하고 데친다.
2. 다진대파, 다진마늘, 진간장, 고춧가루, 깨, 참기름을 섞어 양념장을 만든다.
3. 콩나물에 양념장을 넣어 무친다.
(만1-2세는 고춧가루를 빼고 조리)</t>
    <phoneticPr fontId="20" type="noConversion"/>
  </si>
  <si>
    <t>연근찹쌀죽</t>
    <phoneticPr fontId="13" type="noConversion"/>
  </si>
  <si>
    <t>찹쌀</t>
    <phoneticPr fontId="13" type="noConversion"/>
  </si>
  <si>
    <t>1. 연근과 양파는 잘게 다진다.
2. 냄비에 불린 찹쌀과 적당량의 물을 넣고 센 불에서 저어가며 끓인다.
3. 끓어오르면 불을 약하게 줄이고 연근, 양파를 넣어 쌀알이 퍼질 때까지 저어가며 끓인다.
4. 참기름을 넣고 소금으로 간을 맞춘다.</t>
    <phoneticPr fontId="13" type="noConversion"/>
  </si>
  <si>
    <t>연근</t>
    <phoneticPr fontId="13" type="noConversion"/>
  </si>
  <si>
    <t>찐단호박</t>
    <phoneticPr fontId="13" type="noConversion"/>
  </si>
  <si>
    <t>단호박</t>
    <phoneticPr fontId="13" type="noConversion"/>
  </si>
  <si>
    <t>※ 으깨거나 작게 자르고, 음료(물, 우유 등)와 함께 제공한다.</t>
    <phoneticPr fontId="20" type="noConversion"/>
  </si>
  <si>
    <t>흑미밥</t>
    <phoneticPr fontId="13" type="noConversion"/>
  </si>
  <si>
    <t>흑미</t>
    <phoneticPr fontId="13" type="noConversion"/>
  </si>
  <si>
    <t>들깨뭇국</t>
  </si>
  <si>
    <t>무</t>
  </si>
  <si>
    <t>1. 적당량의 물에 멸치, 건다시마를 넣어 국물을 낸다.
2. 무는 적당한 크기로 썬다.
3. 참기름을 두른 냄비에 무를 넣고 볶는다.
4. 3의 냄비에 1의 육수를 부어 끓이다가 들깨가루, 다진마늘을 넣는다.
5. 국간장으로 간을 맞추어 완성한다.</t>
    <phoneticPr fontId="13" type="noConversion"/>
  </si>
  <si>
    <t>1. 돼지고기, 청경채, 대파는 적당한 크기로 썬다.
2. 돼지고기에 다진마늘, 진간장, 설탕, 참기름을 넣어 골고루 버무린다.
3. 식용유를 두른 팬에 2를 넣어 볶다가 청경채, 대파를 넣고 함께 볶는다.</t>
    <phoneticPr fontId="13" type="noConversion"/>
  </si>
  <si>
    <t>청경채</t>
    <phoneticPr fontId="13" type="noConversion"/>
  </si>
  <si>
    <t>돼지고기
청경채볶음</t>
    <phoneticPr fontId="13" type="noConversion"/>
  </si>
  <si>
    <t>잔멸치조림</t>
    <phoneticPr fontId="13" type="noConversion"/>
  </si>
  <si>
    <t>잔멸치</t>
    <phoneticPr fontId="13" type="noConversion"/>
  </si>
  <si>
    <t>1. 식용유를 두른 팬에 잔멸치를 노릇하게 볶는다.
2. 1에 다진마늘, 진간장, 설탕을 넣고 조린다.</t>
    <phoneticPr fontId="13" type="noConversion"/>
  </si>
  <si>
    <t>오트밀죽</t>
    <phoneticPr fontId="13" type="noConversion"/>
  </si>
  <si>
    <t>오트밀</t>
    <phoneticPr fontId="13" type="noConversion"/>
  </si>
  <si>
    <t>오렌지</t>
    <phoneticPr fontId="13" type="noConversion"/>
  </si>
  <si>
    <t>오렌지</t>
  </si>
  <si>
    <t>1. 밥은 고슬고슬하게 짓는다.
2. 양파, 당근은 채 썬다.
3. 그릇에 달걀을 풀고 식용유를 두른 팬에 스크램블하여 익힌다.
4. 식용유를 두른 팬에 양파, 당근을 볶다가 진간장, 설탕, 참기름을 넣고 조금 더 볶는다.
5. 밥 위에 볶은 채소, 스크램블 순으로 올려낸다.</t>
  </si>
  <si>
    <t>달걀
양파덮밥</t>
    <phoneticPr fontId="13" type="noConversion"/>
  </si>
  <si>
    <t>가쓰오장국</t>
    <phoneticPr fontId="13" type="noConversion"/>
  </si>
  <si>
    <t>가쓰오부시</t>
    <phoneticPr fontId="13" type="noConversion"/>
  </si>
  <si>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phoneticPr fontId="13" type="noConversion"/>
  </si>
  <si>
    <t>실파</t>
    <phoneticPr fontId="13" type="noConversion"/>
  </si>
  <si>
    <t>1. 쑥갓은 데친 후 찬물에 헹궈 물기를 뺀 후 썰어둔다.
2. 두부는 데친 후 으깬다.
3. 쑥갓과 두부를 함께 무친 후 깨, 참기름, 소금으로 간을 한다.</t>
    <phoneticPr fontId="13" type="noConversion"/>
  </si>
  <si>
    <t>쑥갓</t>
    <phoneticPr fontId="13" type="noConversion"/>
  </si>
  <si>
    <t>두부
쑥갓무침</t>
    <phoneticPr fontId="13" type="noConversion"/>
  </si>
  <si>
    <t>머핀</t>
    <phoneticPr fontId="13" type="noConversion"/>
  </si>
  <si>
    <t>1. 브로콜리는 잘게 다진다.
2. 냄비에 불린 쌀,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</si>
  <si>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간식</t>
    <phoneticPr fontId="20" type="noConversion"/>
  </si>
  <si>
    <t>핫케이크</t>
    <phoneticPr fontId="13" type="noConversion"/>
  </si>
  <si>
    <t>핫케이크가루</t>
    <phoneticPr fontId="3" type="noConversion"/>
  </si>
  <si>
    <t>1. 핫케이크가루에 달걀, 우유를 넣고 고루 섞어 반죽한다.
2. 식용유를 두른 팬에 적당량의 반죽을 넣어 노릇하게 굽는다.</t>
    <phoneticPr fontId="13" type="noConversion"/>
  </si>
  <si>
    <t>달걀</t>
  </si>
  <si>
    <t>우유</t>
    <phoneticPr fontId="3" type="noConversion"/>
  </si>
  <si>
    <t>식용유</t>
  </si>
  <si>
    <t>시리얼/우유</t>
    <phoneticPr fontId="13" type="noConversion"/>
  </si>
  <si>
    <t>시리얼</t>
    <phoneticPr fontId="13" type="noConversion"/>
  </si>
  <si>
    <t>1. 우유에 시리얼을 넣어 제공한다.</t>
    <phoneticPr fontId="13" type="noConversion"/>
  </si>
  <si>
    <t>식빵</t>
    <phoneticPr fontId="13" type="noConversion"/>
  </si>
  <si>
    <t>1. 잼을 식빵에 발라서 제공한다.</t>
    <phoneticPr fontId="13" type="noConversion"/>
  </si>
  <si>
    <t>잼</t>
    <phoneticPr fontId="13" type="noConversion"/>
  </si>
  <si>
    <t>잼샌드위치</t>
    <phoneticPr fontId="13" type="noConversion"/>
  </si>
  <si>
    <t>1. 냄비에 오트밀, 물을 넣고 오트밀이 퍼질 때까지 끓인다.
2. 1에 우유를 넣고 소금으로 간을 맞춘다
Tip! 오트밀은 압착 귀리(롤드 오트)를 사용하는 것이 좋아요.</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</si>
</sst>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0_);[Red]\(0.00\)"/>
    <numFmt numFmtId="177" formatCode="0.0_);[Red]\(0.0\)"/>
    <numFmt numFmtId="178" formatCode="0.0_ "/>
    <numFmt numFmtId="179" formatCode="0.0"/>
    <numFmt numFmtId="180" formatCode="0.0;[Red]0.0"/>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11"/>
      <name val="맑은 고딕"/>
      <family val="3"/>
      <charset val="129"/>
    </font>
    <font>
      <sz val="11"/>
      <color theme="1"/>
      <name val="맑은 고딕"/>
      <family val="3"/>
      <charset val="129"/>
      <scheme val="major"/>
    </font>
    <font>
      <sz val="8"/>
      <name val="맑은 고딕"/>
      <family val="2"/>
      <charset val="129"/>
    </font>
    <font>
      <sz val="11"/>
      <color indexed="8"/>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style="thin">
        <color theme="1"/>
      </right>
      <top style="thin">
        <color indexed="64"/>
      </top>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theme="1"/>
      </right>
      <top/>
      <bottom/>
      <diagonal/>
    </border>
    <border>
      <left style="thin">
        <color indexed="64"/>
      </left>
      <right/>
      <top style="medium">
        <color indexed="64"/>
      </top>
      <bottom/>
      <diagonal/>
    </border>
    <border>
      <left style="thin">
        <color rgb="FF006600"/>
      </left>
      <right style="thin">
        <color rgb="FF006600"/>
      </right>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style="thin">
        <color theme="1"/>
      </left>
      <right style="thin">
        <color indexed="64"/>
      </right>
      <top/>
      <bottom/>
      <diagonal/>
    </border>
    <border>
      <left style="thin">
        <color indexed="64"/>
      </left>
      <right style="thin">
        <color theme="1"/>
      </right>
      <top/>
      <bottom style="thin">
        <color indexed="64"/>
      </bottom>
      <diagonal/>
    </border>
    <border>
      <left style="thin">
        <color theme="1"/>
      </left>
      <right style="thin">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64">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cellStyleXfs>
  <cellXfs count="364">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6" fontId="24" fillId="0" borderId="2" xfId="16"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0" fontId="14" fillId="0" borderId="10" xfId="16" applyFont="1" applyBorder="1" applyAlignment="1">
      <alignment horizontal="center" vertical="center" shrinkToFit="1"/>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26" fillId="0" borderId="10" xfId="0" applyFont="1" applyBorder="1" applyAlignment="1">
      <alignment horizontal="center" vertical="center" shrinkToFit="1"/>
    </xf>
    <xf numFmtId="178" fontId="26" fillId="0" borderId="10"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5"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14" fillId="0" borderId="15" xfId="0" applyFont="1" applyBorder="1" applyAlignment="1">
      <alignment horizontal="center" vertical="center" shrinkToFit="1"/>
    </xf>
    <xf numFmtId="0" fontId="22" fillId="0" borderId="14"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0" xfId="0" applyNumberFormat="1" applyFont="1" applyAlignment="1">
      <alignment horizontal="center" vertical="center"/>
    </xf>
    <xf numFmtId="177" fontId="14" fillId="0" borderId="36" xfId="0" applyNumberFormat="1" applyFont="1" applyBorder="1" applyAlignment="1">
      <alignment horizontal="center" vertical="center"/>
    </xf>
    <xf numFmtId="0" fontId="14" fillId="0" borderId="36" xfId="0"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10" xfId="16" applyFont="1" applyBorder="1" applyAlignment="1">
      <alignment horizontal="center" vertical="center" shrinkToFit="1"/>
    </xf>
    <xf numFmtId="0" fontId="6"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6" fillId="0" borderId="10" xfId="0" applyFont="1" applyBorder="1" applyAlignment="1">
      <alignment horizontal="center" vertical="center" shrinkToFit="1"/>
    </xf>
    <xf numFmtId="177" fontId="6" fillId="0" borderId="10" xfId="0" applyNumberFormat="1" applyFont="1" applyBorder="1" applyAlignment="1">
      <alignment horizontal="center" vertical="center"/>
    </xf>
    <xf numFmtId="0" fontId="6" fillId="0" borderId="14" xfId="0" applyFont="1" applyBorder="1" applyAlignment="1">
      <alignment horizontal="center" vertical="center" shrinkToFit="1"/>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12" xfId="16" applyNumberFormat="1" applyFont="1" applyBorder="1" applyAlignment="1">
      <alignment horizontal="center" vertical="center"/>
    </xf>
    <xf numFmtId="0" fontId="14" fillId="0" borderId="39" xfId="0" applyFont="1" applyBorder="1" applyAlignment="1">
      <alignment horizontal="center" vertical="center" shrinkToFit="1"/>
    </xf>
    <xf numFmtId="178" fontId="14" fillId="0" borderId="32" xfId="0" applyNumberFormat="1" applyFont="1" applyBorder="1" applyAlignment="1">
      <alignment horizontal="center" vertical="center"/>
    </xf>
    <xf numFmtId="177" fontId="14" fillId="0" borderId="34"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33" xfId="0" applyNumberFormat="1" applyFont="1" applyBorder="1" applyAlignment="1">
      <alignment horizontal="center" vertical="center"/>
    </xf>
    <xf numFmtId="0" fontId="14" fillId="0" borderId="40" xfId="0" applyFont="1" applyBorder="1" applyAlignment="1">
      <alignment horizontal="center" vertical="center" shrinkToFit="1"/>
    </xf>
    <xf numFmtId="178" fontId="14" fillId="0" borderId="41" xfId="0" applyNumberFormat="1" applyFont="1" applyBorder="1" applyAlignment="1">
      <alignment horizontal="center" vertical="center"/>
    </xf>
    <xf numFmtId="177" fontId="14" fillId="0" borderId="42" xfId="0" applyNumberFormat="1" applyFont="1" applyBorder="1" applyAlignment="1">
      <alignment horizontal="center" vertical="center"/>
    </xf>
    <xf numFmtId="0" fontId="29" fillId="0" borderId="6" xfId="16" applyFont="1" applyBorder="1" applyAlignment="1">
      <alignment horizontal="center" vertical="center" shrinkToFit="1"/>
    </xf>
    <xf numFmtId="177" fontId="29" fillId="0" borderId="6" xfId="16" applyNumberFormat="1" applyFont="1" applyBorder="1" applyAlignment="1">
      <alignment horizontal="center" vertical="center"/>
    </xf>
    <xf numFmtId="0" fontId="29" fillId="0" borderId="14" xfId="16" applyFont="1" applyBorder="1" applyAlignment="1">
      <alignment horizontal="center" vertical="center" shrinkToFit="1"/>
    </xf>
    <xf numFmtId="177" fontId="29" fillId="0" borderId="14" xfId="16" applyNumberFormat="1" applyFont="1" applyBorder="1" applyAlignment="1">
      <alignment horizontal="center" vertical="center"/>
    </xf>
    <xf numFmtId="0" fontId="29" fillId="0" borderId="10" xfId="16" applyFont="1" applyBorder="1" applyAlignment="1">
      <alignment horizontal="center" vertical="center" shrinkToFit="1"/>
    </xf>
    <xf numFmtId="177" fontId="29" fillId="0" borderId="10" xfId="16" applyNumberFormat="1" applyFont="1" applyBorder="1" applyAlignment="1">
      <alignment horizontal="center" vertical="center"/>
    </xf>
    <xf numFmtId="0" fontId="23" fillId="0" borderId="31" xfId="0"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21" fillId="0" borderId="2" xfId="0" applyFont="1" applyBorder="1" applyAlignment="1">
      <alignment horizontal="center" vertical="center"/>
    </xf>
    <xf numFmtId="177" fontId="14" fillId="0" borderId="6" xfId="32" quotePrefix="1"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0" fontId="23" fillId="0" borderId="15" xfId="0" applyFont="1" applyBorder="1" applyAlignment="1">
      <alignment horizontal="center" vertical="center"/>
    </xf>
    <xf numFmtId="177" fontId="22" fillId="0" borderId="14" xfId="32" quotePrefix="1" applyNumberFormat="1" applyFont="1" applyBorder="1" applyAlignment="1">
      <alignment horizontal="center" vertical="center"/>
    </xf>
    <xf numFmtId="178" fontId="22" fillId="0" borderId="14" xfId="0" applyNumberFormat="1" applyFont="1" applyBorder="1" applyAlignment="1">
      <alignment horizontal="center" vertical="center"/>
    </xf>
    <xf numFmtId="177" fontId="14" fillId="0" borderId="48" xfId="0" applyNumberFormat="1" applyFont="1" applyBorder="1" applyAlignment="1">
      <alignment horizontal="center" vertical="center"/>
    </xf>
    <xf numFmtId="0" fontId="7" fillId="0" borderId="2" xfId="0" applyFont="1" applyBorder="1" applyAlignment="1">
      <alignment horizontal="center" vertical="center" wrapText="1"/>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0" fillId="0" borderId="6" xfId="0" applyBorder="1" applyAlignment="1">
      <alignment horizontal="center" vertical="center"/>
    </xf>
    <xf numFmtId="178" fontId="0" fillId="0" borderId="7" xfId="0" applyNumberFormat="1" applyBorder="1" applyAlignment="1">
      <alignment horizontal="center" vertical="center"/>
    </xf>
    <xf numFmtId="0" fontId="0" fillId="0" borderId="14" xfId="0" applyBorder="1" applyAlignment="1">
      <alignment horizontal="center" vertical="center"/>
    </xf>
    <xf numFmtId="178" fontId="0" fillId="0" borderId="15" xfId="0" applyNumberFormat="1" applyBorder="1" applyAlignment="1">
      <alignment horizontal="center" vertical="center"/>
    </xf>
    <xf numFmtId="0" fontId="0" fillId="0" borderId="10" xfId="0" applyBorder="1" applyAlignment="1">
      <alignment horizontal="center" vertical="center"/>
    </xf>
    <xf numFmtId="178" fontId="0" fillId="0" borderId="11" xfId="0" applyNumberFormat="1" applyBorder="1" applyAlignment="1">
      <alignment horizontal="center" vertical="center"/>
    </xf>
    <xf numFmtId="177" fontId="22" fillId="0" borderId="15" xfId="16"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0" fontId="14" fillId="0" borderId="7" xfId="0" applyFont="1" applyBorder="1" applyAlignment="1">
      <alignment horizontal="center" vertical="center" shrinkToFit="1"/>
    </xf>
    <xf numFmtId="0" fontId="0" fillId="0" borderId="11" xfId="0" applyBorder="1" applyAlignment="1">
      <alignment horizontal="center" vertical="center"/>
    </xf>
    <xf numFmtId="177" fontId="14" fillId="0" borderId="0" xfId="0" applyNumberFormat="1" applyFont="1" applyBorder="1" applyAlignment="1">
      <alignment horizontal="center" vertical="center"/>
    </xf>
    <xf numFmtId="0" fontId="22" fillId="0" borderId="8" xfId="16" applyFont="1" applyBorder="1" applyAlignment="1">
      <alignment horizontal="center" vertical="center" shrinkToFit="1"/>
    </xf>
    <xf numFmtId="178" fontId="22" fillId="0" borderId="6" xfId="32" quotePrefix="1" applyNumberFormat="1" applyFont="1" applyBorder="1" applyAlignment="1">
      <alignment horizontal="center" vertical="center"/>
    </xf>
    <xf numFmtId="178" fontId="22" fillId="0" borderId="14" xfId="32" quotePrefix="1" applyNumberFormat="1" applyFont="1" applyBorder="1" applyAlignment="1">
      <alignment horizontal="center" vertical="center"/>
    </xf>
    <xf numFmtId="0" fontId="22" fillId="0" borderId="15" xfId="16" applyFont="1" applyBorder="1" applyAlignment="1">
      <alignment horizontal="center" vertical="center" shrinkToFit="1"/>
    </xf>
    <xf numFmtId="0" fontId="22" fillId="0" borderId="12" xfId="16" applyFont="1" applyBorder="1" applyAlignment="1">
      <alignment horizontal="center" vertical="center" shrinkToFit="1"/>
    </xf>
    <xf numFmtId="0" fontId="7" fillId="0" borderId="11" xfId="0" applyFont="1" applyBorder="1" applyAlignment="1">
      <alignment horizontal="center" vertical="center" wrapText="1"/>
    </xf>
    <xf numFmtId="177" fontId="6" fillId="0" borderId="14" xfId="0" applyNumberFormat="1" applyFont="1" applyBorder="1" applyAlignment="1">
      <alignment horizontal="center" vertical="center" wrapText="1"/>
    </xf>
    <xf numFmtId="179"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9" fontId="6" fillId="0" borderId="0" xfId="0" applyNumberFormat="1" applyFont="1" applyBorder="1" applyAlignment="1">
      <alignment horizontal="center" vertical="center" wrapText="1"/>
    </xf>
    <xf numFmtId="179"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14" fillId="0" borderId="8" xfId="0" quotePrefix="1" applyNumberFormat="1" applyFont="1" applyBorder="1" applyAlignment="1">
      <alignment horizontal="center" vertical="center"/>
    </xf>
    <xf numFmtId="177" fontId="14" fillId="0" borderId="12" xfId="0" quotePrefix="1" applyNumberFormat="1" applyFont="1" applyBorder="1" applyAlignment="1">
      <alignment horizontal="center" vertical="center"/>
    </xf>
    <xf numFmtId="178" fontId="7" fillId="0" borderId="2" xfId="0" applyNumberFormat="1" applyFont="1" applyBorder="1" applyAlignment="1">
      <alignment horizontal="center" vertical="center"/>
    </xf>
    <xf numFmtId="178" fontId="22" fillId="0" borderId="2" xfId="0" applyNumberFormat="1" applyFont="1" applyBorder="1" applyAlignment="1">
      <alignment horizontal="center" vertical="center"/>
    </xf>
    <xf numFmtId="176" fontId="14" fillId="0" borderId="7" xfId="16" applyNumberFormat="1" applyFont="1" applyBorder="1" applyAlignment="1">
      <alignment horizontal="center" vertical="center" shrinkToFit="1"/>
    </xf>
    <xf numFmtId="179" fontId="6" fillId="0" borderId="6" xfId="0" applyNumberFormat="1" applyFont="1" applyBorder="1" applyAlignment="1">
      <alignment horizontal="center" vertical="center" wrapText="1"/>
    </xf>
    <xf numFmtId="179" fontId="6" fillId="0" borderId="14" xfId="0" applyNumberFormat="1" applyFont="1" applyBorder="1" applyAlignment="1">
      <alignment horizontal="center" vertical="center" wrapText="1"/>
    </xf>
    <xf numFmtId="179" fontId="6" fillId="0" borderId="10" xfId="0" applyNumberFormat="1" applyFont="1" applyBorder="1" applyAlignment="1">
      <alignment horizontal="center" vertical="center" wrapText="1"/>
    </xf>
    <xf numFmtId="0" fontId="22" fillId="0" borderId="22" xfId="0" applyFont="1" applyBorder="1" applyAlignment="1">
      <alignment horizontal="center" vertical="center" shrinkToFit="1"/>
    </xf>
    <xf numFmtId="0" fontId="22" fillId="0" borderId="46" xfId="0" applyFont="1" applyBorder="1" applyAlignment="1">
      <alignment horizontal="center" vertical="center" shrinkToFit="1"/>
    </xf>
    <xf numFmtId="177" fontId="14" fillId="0" borderId="57" xfId="0" applyNumberFormat="1" applyFont="1" applyBorder="1" applyAlignment="1">
      <alignment horizontal="center" vertical="center"/>
    </xf>
    <xf numFmtId="0" fontId="22" fillId="0" borderId="58" xfId="0" applyFont="1" applyBorder="1" applyAlignment="1">
      <alignment horizontal="center" vertical="center" shrinkToFit="1"/>
    </xf>
    <xf numFmtId="177" fontId="14" fillId="0" borderId="59" xfId="0" applyNumberFormat="1" applyFont="1" applyBorder="1" applyAlignment="1">
      <alignment horizontal="center" vertical="center"/>
    </xf>
    <xf numFmtId="177" fontId="6" fillId="0" borderId="8" xfId="0" applyNumberFormat="1" applyFont="1" applyBorder="1" applyAlignment="1">
      <alignment horizontal="center" vertical="center" wrapText="1"/>
    </xf>
    <xf numFmtId="177" fontId="6" fillId="0" borderId="0" xfId="0" applyNumberFormat="1" applyFont="1" applyAlignment="1">
      <alignment horizontal="center" vertical="center" wrapText="1"/>
    </xf>
    <xf numFmtId="177" fontId="6" fillId="0" borderId="12" xfId="0" applyNumberFormat="1" applyFont="1" applyBorder="1" applyAlignment="1">
      <alignment horizontal="center" vertical="center" wrapText="1"/>
    </xf>
    <xf numFmtId="180" fontId="14" fillId="0" borderId="14" xfId="0" applyNumberFormat="1" applyFont="1" applyBorder="1" applyAlignment="1">
      <alignment horizontal="center" vertical="center"/>
    </xf>
    <xf numFmtId="177" fontId="14" fillId="0" borderId="23" xfId="0" applyNumberFormat="1" applyFont="1" applyBorder="1" applyAlignment="1">
      <alignment horizontal="center" vertical="center"/>
    </xf>
    <xf numFmtId="177" fontId="27" fillId="0" borderId="0" xfId="16" applyNumberFormat="1" applyFont="1" applyBorder="1" applyAlignment="1">
      <alignment horizontal="center" vertical="center"/>
    </xf>
    <xf numFmtId="180" fontId="14" fillId="0" borderId="36" xfId="0" applyNumberFormat="1" applyFont="1" applyBorder="1" applyAlignment="1">
      <alignment horizontal="center" vertical="center"/>
    </xf>
    <xf numFmtId="180" fontId="14" fillId="0" borderId="10" xfId="0" applyNumberFormat="1" applyFont="1" applyBorder="1" applyAlignment="1">
      <alignment horizontal="center" vertical="center"/>
    </xf>
    <xf numFmtId="177" fontId="14" fillId="0" borderId="32" xfId="0" applyNumberFormat="1" applyFont="1" applyBorder="1" applyAlignment="1">
      <alignment horizontal="center" vertical="center"/>
    </xf>
    <xf numFmtId="177" fontId="14" fillId="0" borderId="41"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14" fillId="0" borderId="36" xfId="16" applyFont="1" applyBorder="1" applyAlignment="1">
      <alignment horizontal="center" vertical="center" shrinkToFit="1"/>
    </xf>
    <xf numFmtId="177" fontId="14" fillId="0" borderId="36" xfId="16" applyNumberFormat="1" applyFont="1" applyBorder="1" applyAlignment="1">
      <alignment horizontal="center" vertical="center"/>
    </xf>
    <xf numFmtId="177" fontId="14" fillId="0" borderId="36" xfId="32" quotePrefix="1" applyNumberFormat="1" applyFont="1" applyBorder="1" applyAlignment="1">
      <alignment horizontal="center" vertical="center"/>
    </xf>
    <xf numFmtId="176" fontId="21" fillId="0" borderId="64" xfId="16" applyNumberFormat="1" applyFont="1" applyBorder="1" applyAlignment="1">
      <alignment horizontal="center" vertical="center" wrapText="1" shrinkToFit="1"/>
    </xf>
    <xf numFmtId="176" fontId="14" fillId="0" borderId="65" xfId="16" applyNumberFormat="1" applyFont="1" applyBorder="1" applyAlignment="1">
      <alignment horizontal="center" vertical="center" shrinkToFit="1"/>
    </xf>
    <xf numFmtId="177" fontId="14" fillId="0" borderId="65" xfId="32" quotePrefix="1" applyNumberFormat="1" applyFont="1" applyBorder="1" applyAlignment="1">
      <alignment horizontal="center" vertical="center"/>
    </xf>
    <xf numFmtId="177" fontId="6" fillId="0" borderId="0" xfId="0" applyNumberFormat="1" applyFont="1" applyBorder="1" applyAlignment="1">
      <alignment horizontal="center" vertical="center"/>
    </xf>
    <xf numFmtId="0" fontId="22" fillId="0" borderId="0" xfId="16" applyFont="1" applyBorder="1" applyAlignment="1">
      <alignment horizontal="center" vertical="center" shrinkToFit="1"/>
    </xf>
    <xf numFmtId="176" fontId="22" fillId="0" borderId="0" xfId="16" applyNumberFormat="1" applyFont="1" applyBorder="1" applyAlignment="1">
      <alignment horizontal="center" vertical="center" shrinkToFit="1"/>
    </xf>
    <xf numFmtId="0" fontId="14" fillId="0" borderId="2" xfId="0" applyFont="1" applyBorder="1" applyAlignment="1">
      <alignment horizontal="center" vertical="center"/>
    </xf>
    <xf numFmtId="177" fontId="6" fillId="0" borderId="2" xfId="0" applyNumberFormat="1" applyFont="1" applyBorder="1" applyAlignment="1">
      <alignment horizontal="center" vertical="center"/>
    </xf>
    <xf numFmtId="178" fontId="14" fillId="0" borderId="36" xfId="0" applyNumberFormat="1" applyFont="1" applyBorder="1" applyAlignment="1">
      <alignment horizontal="center" vertical="center"/>
    </xf>
    <xf numFmtId="0" fontId="14" fillId="0" borderId="29" xfId="0" applyFont="1" applyBorder="1" applyAlignment="1">
      <alignment horizontal="center" vertical="center" shrinkToFit="1"/>
    </xf>
    <xf numFmtId="178" fontId="14" fillId="0" borderId="29"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6" fillId="0" borderId="36" xfId="0" applyFont="1" applyBorder="1" applyAlignment="1">
      <alignment horizontal="center" vertical="center" shrinkToFit="1"/>
    </xf>
    <xf numFmtId="178" fontId="26" fillId="0" borderId="36" xfId="0" applyNumberFormat="1" applyFont="1" applyBorder="1" applyAlignment="1">
      <alignment horizontal="center" vertical="center"/>
    </xf>
    <xf numFmtId="177" fontId="14" fillId="0" borderId="0" xfId="16" applyNumberFormat="1" applyFont="1" applyBorder="1" applyAlignment="1">
      <alignment horizontal="center" vertical="center"/>
    </xf>
    <xf numFmtId="177" fontId="14" fillId="0" borderId="0" xfId="0" quotePrefix="1" applyNumberFormat="1" applyFont="1" applyBorder="1" applyAlignment="1">
      <alignment horizontal="center" vertical="center"/>
    </xf>
    <xf numFmtId="177" fontId="22" fillId="0" borderId="0" xfId="16"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7" fillId="4" borderId="63"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36"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7"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3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6" fillId="0" borderId="10" xfId="0" applyFont="1" applyBorder="1" applyAlignment="1">
      <alignment horizontal="left" vertical="center" wrapText="1" indent="1"/>
    </xf>
    <xf numFmtId="0" fontId="6" fillId="0" borderId="24"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176" fontId="21" fillId="0" borderId="14" xfId="16" applyNumberFormat="1" applyFont="1" applyBorder="1" applyAlignment="1">
      <alignment horizontal="center" vertical="center"/>
    </xf>
    <xf numFmtId="0" fontId="14" fillId="0" borderId="7" xfId="63" applyFont="1" applyBorder="1" applyAlignment="1">
      <alignment horizontal="left" vertical="center" wrapText="1" indent="1"/>
    </xf>
    <xf numFmtId="0" fontId="14" fillId="0" borderId="8" xfId="63" applyFont="1" applyBorder="1" applyAlignment="1">
      <alignment horizontal="left" vertical="center" wrapText="1" indent="1"/>
    </xf>
    <xf numFmtId="0" fontId="14" fillId="0" borderId="9" xfId="63" applyFont="1" applyBorder="1" applyAlignment="1">
      <alignment horizontal="left" vertical="center" wrapText="1" inden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21" fillId="0" borderId="51" xfId="0" applyFont="1" applyBorder="1" applyAlignment="1">
      <alignment horizontal="center" vertical="center"/>
    </xf>
    <xf numFmtId="0" fontId="21" fillId="0" borderId="49" xfId="0" applyFont="1" applyBorder="1" applyAlignment="1">
      <alignment horizontal="center" vertical="center"/>
    </xf>
    <xf numFmtId="0" fontId="21" fillId="0" borderId="53" xfId="0" applyFont="1" applyBorder="1" applyAlignment="1">
      <alignment horizontal="center" vertical="center"/>
    </xf>
    <xf numFmtId="0" fontId="14" fillId="0" borderId="51" xfId="0" applyFont="1" applyBorder="1" applyAlignment="1">
      <alignment horizontal="left" vertical="center" wrapText="1" indent="1"/>
    </xf>
    <xf numFmtId="0" fontId="14" fillId="0" borderId="51" xfId="0" applyFont="1" applyBorder="1" applyAlignment="1">
      <alignment horizontal="left" vertical="center" indent="1"/>
    </xf>
    <xf numFmtId="0" fontId="14" fillId="0" borderId="52" xfId="0" applyFont="1" applyBorder="1" applyAlignment="1">
      <alignment horizontal="left" vertical="center" indent="1"/>
    </xf>
    <xf numFmtId="0" fontId="14" fillId="0" borderId="49" xfId="0" applyFont="1" applyBorder="1" applyAlignment="1">
      <alignment horizontal="left" vertical="center" wrapText="1" inden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0" fontId="14" fillId="0" borderId="53" xfId="0" applyFont="1" applyBorder="1" applyAlignment="1">
      <alignment horizontal="left" vertical="center" indent="1"/>
    </xf>
    <xf numFmtId="0" fontId="14" fillId="0" borderId="54" xfId="0" applyFont="1" applyBorder="1" applyAlignment="1">
      <alignment horizontal="left" vertical="center" inden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21" fillId="0" borderId="6" xfId="0" applyFont="1" applyBorder="1" applyAlignment="1">
      <alignment horizontal="center" vertical="center"/>
    </xf>
    <xf numFmtId="0" fontId="21" fillId="0" borderId="29" xfId="0" applyFont="1" applyBorder="1" applyAlignment="1">
      <alignment horizontal="center" vertical="center"/>
    </xf>
    <xf numFmtId="0" fontId="14" fillId="0" borderId="31"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27" fillId="0" borderId="1" xfId="16" applyFont="1" applyBorder="1" applyAlignment="1">
      <alignment horizontal="left" vertical="center" indent="1"/>
    </xf>
    <xf numFmtId="0" fontId="27" fillId="0" borderId="20" xfId="16" applyFont="1" applyBorder="1" applyAlignment="1">
      <alignment horizontal="left" vertical="center" indent="1"/>
    </xf>
    <xf numFmtId="0" fontId="27" fillId="0" borderId="21" xfId="16" applyFont="1" applyBorder="1" applyAlignment="1">
      <alignment horizontal="left" vertical="center" inden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7" fillId="0" borderId="1" xfId="0" applyFont="1" applyBorder="1" applyAlignment="1">
      <alignment horizontal="center" vertical="center" wrapText="1"/>
    </xf>
    <xf numFmtId="0" fontId="21" fillId="0" borderId="36" xfId="0" applyFont="1" applyBorder="1" applyAlignment="1">
      <alignment horizontal="center" vertical="center" wrapTex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56" xfId="0" applyFont="1" applyBorder="1" applyAlignment="1">
      <alignment horizontal="left" vertical="center" wrapText="1" indent="1"/>
    </xf>
    <xf numFmtId="0" fontId="7" fillId="0" borderId="6" xfId="0" applyFont="1" applyBorder="1" applyAlignment="1">
      <alignment horizontal="center" vertical="center"/>
    </xf>
    <xf numFmtId="0" fontId="29" fillId="0" borderId="7" xfId="25" applyFont="1" applyBorder="1" applyAlignment="1">
      <alignment horizontal="left" vertical="center" wrapText="1" indent="1"/>
    </xf>
    <xf numFmtId="0" fontId="29" fillId="0" borderId="8" xfId="25" applyFont="1" applyBorder="1" applyAlignment="1">
      <alignment horizontal="left" vertical="center" wrapText="1" indent="1"/>
    </xf>
    <xf numFmtId="0" fontId="29" fillId="0" borderId="9" xfId="25" applyFont="1" applyBorder="1" applyAlignment="1">
      <alignment horizontal="left" vertical="center" wrapText="1" indent="1"/>
    </xf>
    <xf numFmtId="0" fontId="29" fillId="0" borderId="15" xfId="25" applyFont="1" applyBorder="1" applyAlignment="1">
      <alignment horizontal="left" vertical="center" wrapText="1" indent="1"/>
    </xf>
    <xf numFmtId="0" fontId="29" fillId="0" borderId="0" xfId="25" applyFont="1" applyBorder="1" applyAlignment="1">
      <alignment horizontal="left" vertical="center" wrapText="1" indent="1"/>
    </xf>
    <xf numFmtId="0" fontId="29" fillId="0" borderId="16" xfId="25" applyFont="1" applyBorder="1" applyAlignment="1">
      <alignment horizontal="left" vertical="center" wrapText="1" indent="1"/>
    </xf>
    <xf numFmtId="0" fontId="29" fillId="0" borderId="11" xfId="25" applyFont="1" applyBorder="1" applyAlignment="1">
      <alignment horizontal="left" vertical="center" wrapText="1" indent="1"/>
    </xf>
    <xf numFmtId="0" fontId="29" fillId="0" borderId="12" xfId="25" applyFont="1" applyBorder="1" applyAlignment="1">
      <alignment horizontal="left" vertical="center" wrapText="1" indent="1"/>
    </xf>
    <xf numFmtId="0" fontId="29" fillId="0" borderId="13" xfId="25"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31" xfId="0" applyFont="1" applyBorder="1" applyAlignment="1">
      <alignment horizontal="center" vertical="center"/>
    </xf>
    <xf numFmtId="0" fontId="14" fillId="0" borderId="68" xfId="0" applyFont="1" applyBorder="1" applyAlignment="1">
      <alignment horizontal="center" vertical="center"/>
    </xf>
    <xf numFmtId="0" fontId="14" fillId="0" borderId="69" xfId="0" applyFont="1" applyBorder="1" applyAlignment="1">
      <alignment horizontal="center" vertical="center"/>
    </xf>
    <xf numFmtId="0" fontId="25" fillId="0" borderId="36" xfId="0" applyFont="1" applyBorder="1" applyAlignment="1">
      <alignment horizontal="center" vertical="center" wrapText="1"/>
    </xf>
    <xf numFmtId="0" fontId="25" fillId="0" borderId="10" xfId="0" applyFont="1" applyBorder="1" applyAlignment="1">
      <alignment horizontal="center" vertical="center" wrapText="1"/>
    </xf>
    <xf numFmtId="0" fontId="6" fillId="0" borderId="2" xfId="0" applyFont="1" applyBorder="1" applyAlignment="1">
      <alignment horizontal="left" vertical="center" indent="1"/>
    </xf>
    <xf numFmtId="0" fontId="6" fillId="0" borderId="17" xfId="0" applyFont="1" applyBorder="1" applyAlignment="1">
      <alignment horizontal="left" vertical="center" indent="1"/>
    </xf>
    <xf numFmtId="0" fontId="14" fillId="0" borderId="14" xfId="0" applyFont="1" applyBorder="1">
      <alignment vertical="center"/>
    </xf>
    <xf numFmtId="0" fontId="14" fillId="0" borderId="10" xfId="0" applyFont="1" applyBorder="1">
      <alignment vertical="center"/>
    </xf>
    <xf numFmtId="176" fontId="21" fillId="0" borderId="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0" xfId="0" applyFont="1" applyAlignment="1">
      <alignment horizontal="left" vertical="center" wrapText="1" inden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2" xfId="0"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7" fillId="0" borderId="43" xfId="0" applyFont="1" applyBorder="1" applyAlignment="1">
      <alignment horizontal="center" vertical="center"/>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4" fillId="0" borderId="61" xfId="0" applyFont="1" applyBorder="1" applyAlignment="1">
      <alignment horizontal="left" vertical="center" indent="1"/>
    </xf>
    <xf numFmtId="0" fontId="14" fillId="0" borderId="62" xfId="0" applyFont="1" applyBorder="1" applyAlignment="1">
      <alignment horizontal="left" vertical="center" indent="1"/>
    </xf>
    <xf numFmtId="0" fontId="14" fillId="0" borderId="22" xfId="0" applyFont="1" applyBorder="1" applyAlignment="1">
      <alignment horizontal="left" vertical="center" indent="1"/>
    </xf>
    <xf numFmtId="0" fontId="14" fillId="0" borderId="23" xfId="0" applyFont="1" applyBorder="1" applyAlignment="1">
      <alignment horizontal="left" vertical="center" indent="1"/>
    </xf>
    <xf numFmtId="0" fontId="14" fillId="0" borderId="55" xfId="0" applyFont="1" applyBorder="1" applyAlignment="1">
      <alignment horizontal="left" vertical="center" indent="1"/>
    </xf>
    <xf numFmtId="0" fontId="14" fillId="0" borderId="40" xfId="0" applyFont="1" applyBorder="1" applyAlignment="1">
      <alignment horizontal="left" vertical="center" indent="1"/>
    </xf>
    <xf numFmtId="0" fontId="14" fillId="0" borderId="41" xfId="0" applyFont="1" applyBorder="1" applyAlignment="1">
      <alignment horizontal="left" vertical="center" indent="1"/>
    </xf>
    <xf numFmtId="0" fontId="14" fillId="0" borderId="56" xfId="0" applyFont="1" applyBorder="1" applyAlignment="1">
      <alignment horizontal="left" vertical="center"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cellXfs>
  <cellStyles count="64">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1CABC268-0647-4E15-9357-4028F7DF5D7D}"/>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9820B652-3A9E-439C-ADA5-097BEE5B0BE2}"/>
            </a:ext>
          </a:extLst>
        </xdr:cNvPr>
        <xdr:cNvPicPr>
          <a:picLocks noChangeAspect="1"/>
        </xdr:cNvPicPr>
      </xdr:nvPicPr>
      <xdr:blipFill>
        <a:blip xmlns:r="http://schemas.openxmlformats.org/officeDocument/2006/relationships" r:embed="rId1"/>
        <a:stretch>
          <a:fillRect/>
        </a:stretch>
      </xdr:blipFill>
      <xdr:spPr>
        <a:xfrm>
          <a:off x="618172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342900</xdr:colOff>
      <xdr:row>5</xdr:row>
      <xdr:rowOff>47625</xdr:rowOff>
    </xdr:from>
    <xdr:to>
      <xdr:col>11</xdr:col>
      <xdr:colOff>638411</xdr:colOff>
      <xdr:row>6</xdr:row>
      <xdr:rowOff>209550</xdr:rowOff>
    </xdr:to>
    <xdr:pic>
      <xdr:nvPicPr>
        <xdr:cNvPr id="9" name="Picture 1">
          <a:extLst>
            <a:ext uri="{FF2B5EF4-FFF2-40B4-BE49-F238E27FC236}">
              <a16:creationId xmlns:a16="http://schemas.microsoft.com/office/drawing/2014/main" id="{AFCFEE02-94E3-4DE5-8155-002486B19526}"/>
            </a:ext>
          </a:extLst>
        </xdr:cNvPr>
        <xdr:cNvPicPr>
          <a:picLocks noChangeAspect="1"/>
        </xdr:cNvPicPr>
      </xdr:nvPicPr>
      <xdr:blipFill>
        <a:blip xmlns:r="http://schemas.openxmlformats.org/officeDocument/2006/relationships" r:embed="rId1"/>
        <a:stretch>
          <a:fillRect/>
        </a:stretch>
      </xdr:blipFill>
      <xdr:spPr>
        <a:xfrm>
          <a:off x="6000750" y="103822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57150</xdr:rowOff>
    </xdr:from>
    <xdr:to>
      <xdr:col>12</xdr:col>
      <xdr:colOff>28811</xdr:colOff>
      <xdr:row>7</xdr:row>
      <xdr:rowOff>0</xdr:rowOff>
    </xdr:to>
    <xdr:pic>
      <xdr:nvPicPr>
        <xdr:cNvPr id="9" name="Picture 1">
          <a:extLst>
            <a:ext uri="{FF2B5EF4-FFF2-40B4-BE49-F238E27FC236}">
              <a16:creationId xmlns:a16="http://schemas.microsoft.com/office/drawing/2014/main" id="{7EFF0CE7-6A9B-423A-A43E-4388E12C340B}"/>
            </a:ext>
          </a:extLst>
        </xdr:cNvPr>
        <xdr:cNvPicPr>
          <a:picLocks noChangeAspect="1"/>
        </xdr:cNvPicPr>
      </xdr:nvPicPr>
      <xdr:blipFill>
        <a:blip xmlns:r="http://schemas.openxmlformats.org/officeDocument/2006/relationships" r:embed="rId1"/>
        <a:stretch>
          <a:fillRect/>
        </a:stretch>
      </xdr:blipFill>
      <xdr:spPr>
        <a:xfrm>
          <a:off x="6191250" y="104775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E93B9886-F89E-42C9-BB0A-BCDA42903405}"/>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9761</xdr:colOff>
      <xdr:row>6</xdr:row>
      <xdr:rowOff>209550</xdr:rowOff>
    </xdr:to>
    <xdr:pic>
      <xdr:nvPicPr>
        <xdr:cNvPr id="8" name="Picture 1">
          <a:extLst>
            <a:ext uri="{FF2B5EF4-FFF2-40B4-BE49-F238E27FC236}">
              <a16:creationId xmlns:a16="http://schemas.microsoft.com/office/drawing/2014/main" id="{6AF762CA-8786-4F5E-9E9D-ECF6BB05E09D}"/>
            </a:ext>
          </a:extLst>
        </xdr:cNvPr>
        <xdr:cNvPicPr>
          <a:picLocks noChangeAspect="1"/>
        </xdr:cNvPicPr>
      </xdr:nvPicPr>
      <xdr:blipFill>
        <a:blip xmlns:r="http://schemas.openxmlformats.org/officeDocument/2006/relationships" r:embed="rId1"/>
        <a:stretch>
          <a:fillRect/>
        </a:stretch>
      </xdr:blipFill>
      <xdr:spPr>
        <a:xfrm>
          <a:off x="6172200" y="103822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D3BB0894-9A16-4261-AB66-0ECA8267CCF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90" t="s">
        <v>66</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9"/>
      <c r="C6" s="8"/>
      <c r="E6" s="2"/>
      <c r="G6" s="4"/>
    </row>
    <row r="7" spans="1:12" ht="17.25" customHeight="1">
      <c r="A7" s="10" t="s">
        <v>10</v>
      </c>
      <c r="B7" s="40"/>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25" customHeight="1">
      <c r="A10" s="203" t="s">
        <v>13</v>
      </c>
      <c r="B10" s="195" t="s">
        <v>47</v>
      </c>
      <c r="C10" s="160" t="s">
        <v>15</v>
      </c>
      <c r="D10" s="161">
        <f t="shared" ref="D10:D32" si="0">E10*0.65</f>
        <v>33.800000000000004</v>
      </c>
      <c r="E10" s="162">
        <v>52</v>
      </c>
      <c r="F10" s="67">
        <f t="shared" ref="F10:F46" si="1">($B$6*D10)+($B$7*E10)</f>
        <v>0</v>
      </c>
      <c r="G10" s="197" t="s">
        <v>72</v>
      </c>
      <c r="H10" s="198"/>
      <c r="I10" s="198"/>
      <c r="J10" s="198"/>
      <c r="K10" s="198"/>
      <c r="L10" s="199"/>
    </row>
    <row r="11" spans="1:12" s="2" customFormat="1" ht="20.25" customHeight="1">
      <c r="A11" s="188"/>
      <c r="B11" s="196"/>
      <c r="C11" s="37" t="s">
        <v>48</v>
      </c>
      <c r="D11" s="38">
        <f t="shared" si="0"/>
        <v>1.9500000000000002</v>
      </c>
      <c r="E11" s="14">
        <v>3</v>
      </c>
      <c r="F11" s="15">
        <f t="shared" si="1"/>
        <v>0</v>
      </c>
      <c r="G11" s="200"/>
      <c r="H11" s="201"/>
      <c r="I11" s="201"/>
      <c r="J11" s="201"/>
      <c r="K11" s="201"/>
      <c r="L11" s="202"/>
    </row>
    <row r="12" spans="1:12" s="2" customFormat="1" ht="20.25" customHeight="1">
      <c r="A12" s="188"/>
      <c r="B12" s="219" t="s">
        <v>76</v>
      </c>
      <c r="C12" s="100" t="s">
        <v>73</v>
      </c>
      <c r="D12" s="41">
        <f t="shared" si="0"/>
        <v>16.25</v>
      </c>
      <c r="E12" s="99">
        <v>25</v>
      </c>
      <c r="F12" s="41">
        <f t="shared" si="1"/>
        <v>0</v>
      </c>
      <c r="G12" s="222" t="s">
        <v>74</v>
      </c>
      <c r="H12" s="223"/>
      <c r="I12" s="223"/>
      <c r="J12" s="223"/>
      <c r="K12" s="223"/>
      <c r="L12" s="224"/>
    </row>
    <row r="13" spans="1:12" s="2" customFormat="1" ht="20.25" customHeight="1">
      <c r="A13" s="188"/>
      <c r="B13" s="220"/>
      <c r="C13" s="58" t="s">
        <v>42</v>
      </c>
      <c r="D13" s="36">
        <f t="shared" si="0"/>
        <v>6.5</v>
      </c>
      <c r="E13" s="36">
        <v>10</v>
      </c>
      <c r="F13" s="36">
        <f t="shared" si="1"/>
        <v>0</v>
      </c>
      <c r="G13" s="225"/>
      <c r="H13" s="226"/>
      <c r="I13" s="226"/>
      <c r="J13" s="226"/>
      <c r="K13" s="226"/>
      <c r="L13" s="227"/>
    </row>
    <row r="14" spans="1:12" s="2" customFormat="1" ht="20.25" customHeight="1">
      <c r="A14" s="188"/>
      <c r="B14" s="220"/>
      <c r="C14" s="58" t="s">
        <v>19</v>
      </c>
      <c r="D14" s="36">
        <f t="shared" si="0"/>
        <v>3.25</v>
      </c>
      <c r="E14" s="36">
        <v>5</v>
      </c>
      <c r="F14" s="36">
        <f t="shared" si="1"/>
        <v>0</v>
      </c>
      <c r="G14" s="225"/>
      <c r="H14" s="226"/>
      <c r="I14" s="226"/>
      <c r="J14" s="226"/>
      <c r="K14" s="226"/>
      <c r="L14" s="227"/>
    </row>
    <row r="15" spans="1:12" s="2" customFormat="1" ht="20.25" customHeight="1">
      <c r="A15" s="188"/>
      <c r="B15" s="220"/>
      <c r="C15" s="58" t="s">
        <v>20</v>
      </c>
      <c r="D15" s="36">
        <f t="shared" si="0"/>
        <v>1.3</v>
      </c>
      <c r="E15" s="36">
        <v>2</v>
      </c>
      <c r="F15" s="36">
        <f t="shared" si="1"/>
        <v>0</v>
      </c>
      <c r="G15" s="225"/>
      <c r="H15" s="226"/>
      <c r="I15" s="226"/>
      <c r="J15" s="226"/>
      <c r="K15" s="226"/>
      <c r="L15" s="227"/>
    </row>
    <row r="16" spans="1:12" s="2" customFormat="1" ht="20.25" customHeight="1">
      <c r="A16" s="188"/>
      <c r="B16" s="220"/>
      <c r="C16" s="58" t="s">
        <v>21</v>
      </c>
      <c r="D16" s="36">
        <f t="shared" si="0"/>
        <v>0.32500000000000001</v>
      </c>
      <c r="E16" s="36">
        <v>0.5</v>
      </c>
      <c r="F16" s="36">
        <f t="shared" si="1"/>
        <v>0</v>
      </c>
      <c r="G16" s="225"/>
      <c r="H16" s="226"/>
      <c r="I16" s="226"/>
      <c r="J16" s="226"/>
      <c r="K16" s="226"/>
      <c r="L16" s="227"/>
    </row>
    <row r="17" spans="1:12" s="2" customFormat="1" ht="20.25" customHeight="1">
      <c r="A17" s="188"/>
      <c r="B17" s="220"/>
      <c r="C17" s="58" t="s">
        <v>34</v>
      </c>
      <c r="D17" s="36">
        <f t="shared" si="0"/>
        <v>2.6</v>
      </c>
      <c r="E17" s="36">
        <v>4</v>
      </c>
      <c r="F17" s="36">
        <f t="shared" si="1"/>
        <v>0</v>
      </c>
      <c r="G17" s="225"/>
      <c r="H17" s="226"/>
      <c r="I17" s="226"/>
      <c r="J17" s="226"/>
      <c r="K17" s="226"/>
      <c r="L17" s="227"/>
    </row>
    <row r="18" spans="1:12" s="2" customFormat="1" ht="20.25" customHeight="1">
      <c r="A18" s="188"/>
      <c r="B18" s="220"/>
      <c r="C18" s="58" t="s">
        <v>59</v>
      </c>
      <c r="D18" s="36">
        <f t="shared" si="0"/>
        <v>0.32500000000000001</v>
      </c>
      <c r="E18" s="36">
        <v>0.5</v>
      </c>
      <c r="F18" s="36">
        <f t="shared" si="1"/>
        <v>0</v>
      </c>
      <c r="G18" s="225"/>
      <c r="H18" s="226"/>
      <c r="I18" s="226"/>
      <c r="J18" s="226"/>
      <c r="K18" s="226"/>
      <c r="L18" s="227"/>
    </row>
    <row r="19" spans="1:12" s="2" customFormat="1" ht="20.25" customHeight="1">
      <c r="A19" s="188"/>
      <c r="B19" s="221"/>
      <c r="C19" s="21" t="s">
        <v>75</v>
      </c>
      <c r="D19" s="15">
        <f t="shared" si="0"/>
        <v>0.32500000000000001</v>
      </c>
      <c r="E19" s="15">
        <v>0.5</v>
      </c>
      <c r="F19" s="15">
        <f t="shared" si="1"/>
        <v>0</v>
      </c>
      <c r="G19" s="200"/>
      <c r="H19" s="201"/>
      <c r="I19" s="201"/>
      <c r="J19" s="201"/>
      <c r="K19" s="201"/>
      <c r="L19" s="202"/>
    </row>
    <row r="20" spans="1:12" s="2" customFormat="1" ht="20.25" customHeight="1">
      <c r="A20" s="188"/>
      <c r="B20" s="228" t="s">
        <v>81</v>
      </c>
      <c r="C20" s="47" t="s">
        <v>77</v>
      </c>
      <c r="D20" s="16">
        <f t="shared" si="0"/>
        <v>22.75</v>
      </c>
      <c r="E20" s="16">
        <v>35</v>
      </c>
      <c r="F20" s="48">
        <f t="shared" si="1"/>
        <v>0</v>
      </c>
      <c r="G20" s="222" t="s">
        <v>78</v>
      </c>
      <c r="H20" s="223"/>
      <c r="I20" s="223"/>
      <c r="J20" s="223"/>
      <c r="K20" s="223"/>
      <c r="L20" s="224"/>
    </row>
    <row r="21" spans="1:12" s="2" customFormat="1" ht="20.25" customHeight="1">
      <c r="A21" s="188"/>
      <c r="B21" s="229"/>
      <c r="C21" s="44" t="s">
        <v>36</v>
      </c>
      <c r="D21" s="22">
        <f t="shared" si="0"/>
        <v>3.25</v>
      </c>
      <c r="E21" s="22">
        <v>5</v>
      </c>
      <c r="F21" s="45">
        <f t="shared" si="1"/>
        <v>0</v>
      </c>
      <c r="G21" s="225"/>
      <c r="H21" s="226"/>
      <c r="I21" s="226"/>
      <c r="J21" s="226"/>
      <c r="K21" s="226"/>
      <c r="L21" s="227"/>
    </row>
    <row r="22" spans="1:12" s="2" customFormat="1" ht="20.25" customHeight="1">
      <c r="A22" s="188"/>
      <c r="B22" s="229"/>
      <c r="C22" s="44" t="s">
        <v>79</v>
      </c>
      <c r="D22" s="22">
        <f t="shared" si="0"/>
        <v>3.25</v>
      </c>
      <c r="E22" s="22">
        <v>5</v>
      </c>
      <c r="F22" s="45">
        <f t="shared" si="1"/>
        <v>0</v>
      </c>
      <c r="G22" s="225"/>
      <c r="H22" s="226"/>
      <c r="I22" s="226"/>
      <c r="J22" s="226"/>
      <c r="K22" s="226"/>
      <c r="L22" s="227"/>
    </row>
    <row r="23" spans="1:12" s="2" customFormat="1" ht="20.25" customHeight="1">
      <c r="A23" s="188"/>
      <c r="B23" s="229"/>
      <c r="C23" s="44" t="s">
        <v>37</v>
      </c>
      <c r="D23" s="22">
        <f t="shared" si="0"/>
        <v>3.25</v>
      </c>
      <c r="E23" s="22">
        <v>5</v>
      </c>
      <c r="F23" s="45">
        <f t="shared" si="1"/>
        <v>0</v>
      </c>
      <c r="G23" s="225"/>
      <c r="H23" s="226"/>
      <c r="I23" s="226"/>
      <c r="J23" s="226"/>
      <c r="K23" s="226"/>
      <c r="L23" s="227"/>
    </row>
    <row r="24" spans="1:12" s="2" customFormat="1" ht="20.25" customHeight="1">
      <c r="A24" s="188"/>
      <c r="B24" s="229"/>
      <c r="C24" s="44" t="s">
        <v>19</v>
      </c>
      <c r="D24" s="22">
        <f t="shared" si="0"/>
        <v>3.25</v>
      </c>
      <c r="E24" s="22">
        <v>5</v>
      </c>
      <c r="F24" s="45">
        <f t="shared" si="1"/>
        <v>0</v>
      </c>
      <c r="G24" s="225"/>
      <c r="H24" s="226"/>
      <c r="I24" s="226"/>
      <c r="J24" s="226"/>
      <c r="K24" s="226"/>
      <c r="L24" s="227"/>
    </row>
    <row r="25" spans="1:12" s="2" customFormat="1" ht="20.25" customHeight="1">
      <c r="A25" s="188"/>
      <c r="B25" s="229"/>
      <c r="C25" s="44" t="s">
        <v>21</v>
      </c>
      <c r="D25" s="22">
        <f t="shared" si="0"/>
        <v>0.65</v>
      </c>
      <c r="E25" s="22">
        <v>1</v>
      </c>
      <c r="F25" s="45">
        <f t="shared" si="1"/>
        <v>0</v>
      </c>
      <c r="G25" s="225"/>
      <c r="H25" s="226"/>
      <c r="I25" s="226"/>
      <c r="J25" s="226"/>
      <c r="K25" s="226"/>
      <c r="L25" s="227"/>
    </row>
    <row r="26" spans="1:12" s="2" customFormat="1" ht="20.25" customHeight="1">
      <c r="A26" s="188"/>
      <c r="B26" s="229"/>
      <c r="C26" s="44" t="s">
        <v>80</v>
      </c>
      <c r="D26" s="22">
        <f t="shared" si="0"/>
        <v>0.32500000000000001</v>
      </c>
      <c r="E26" s="22">
        <v>0.5</v>
      </c>
      <c r="F26" s="45">
        <f t="shared" si="1"/>
        <v>0</v>
      </c>
      <c r="G26" s="225"/>
      <c r="H26" s="226"/>
      <c r="I26" s="226"/>
      <c r="J26" s="226"/>
      <c r="K26" s="226"/>
      <c r="L26" s="227"/>
    </row>
    <row r="27" spans="1:12" s="2" customFormat="1" ht="20.25" customHeight="1">
      <c r="A27" s="188"/>
      <c r="B27" s="229"/>
      <c r="C27" s="44" t="s">
        <v>39</v>
      </c>
      <c r="D27" s="22">
        <f t="shared" si="0"/>
        <v>2.6</v>
      </c>
      <c r="E27" s="22">
        <v>4</v>
      </c>
      <c r="F27" s="45">
        <f t="shared" si="1"/>
        <v>0</v>
      </c>
      <c r="G27" s="225"/>
      <c r="H27" s="226"/>
      <c r="I27" s="226"/>
      <c r="J27" s="226"/>
      <c r="K27" s="226"/>
      <c r="L27" s="227"/>
    </row>
    <row r="28" spans="1:12" s="2" customFormat="1" ht="20.25" customHeight="1">
      <c r="A28" s="188"/>
      <c r="B28" s="229"/>
      <c r="C28" s="44" t="s">
        <v>28</v>
      </c>
      <c r="D28" s="22">
        <f t="shared" si="0"/>
        <v>1.3</v>
      </c>
      <c r="E28" s="22">
        <v>2</v>
      </c>
      <c r="F28" s="45">
        <f t="shared" si="1"/>
        <v>0</v>
      </c>
      <c r="G28" s="225"/>
      <c r="H28" s="226"/>
      <c r="I28" s="226"/>
      <c r="J28" s="226"/>
      <c r="K28" s="226"/>
      <c r="L28" s="227"/>
    </row>
    <row r="29" spans="1:12" s="2" customFormat="1" ht="20.25" customHeight="1">
      <c r="A29" s="188"/>
      <c r="B29" s="230"/>
      <c r="C29" s="69" t="s">
        <v>25</v>
      </c>
      <c r="D29" s="18">
        <f t="shared" si="0"/>
        <v>0.65</v>
      </c>
      <c r="E29" s="18">
        <v>1</v>
      </c>
      <c r="F29" s="49">
        <f t="shared" si="1"/>
        <v>0</v>
      </c>
      <c r="G29" s="200"/>
      <c r="H29" s="201"/>
      <c r="I29" s="201"/>
      <c r="J29" s="201"/>
      <c r="K29" s="201"/>
      <c r="L29" s="202"/>
    </row>
    <row r="30" spans="1:12" s="2" customFormat="1" ht="20.25" customHeight="1">
      <c r="A30" s="188"/>
      <c r="B30" s="231" t="s">
        <v>82</v>
      </c>
      <c r="C30" s="131" t="s">
        <v>27</v>
      </c>
      <c r="D30" s="22">
        <f t="shared" si="0"/>
        <v>3.25</v>
      </c>
      <c r="E30" s="132">
        <v>5</v>
      </c>
      <c r="F30" s="36">
        <f t="shared" si="1"/>
        <v>0</v>
      </c>
      <c r="G30" s="233" t="s">
        <v>83</v>
      </c>
      <c r="H30" s="233"/>
      <c r="I30" s="233"/>
      <c r="J30" s="233"/>
      <c r="K30" s="233"/>
      <c r="L30" s="234"/>
    </row>
    <row r="31" spans="1:12" s="2" customFormat="1" ht="20.25" customHeight="1">
      <c r="A31" s="188"/>
      <c r="B31" s="232"/>
      <c r="C31" s="131" t="s">
        <v>28</v>
      </c>
      <c r="D31" s="22">
        <f t="shared" si="0"/>
        <v>0.32500000000000001</v>
      </c>
      <c r="E31" s="132">
        <v>0.5</v>
      </c>
      <c r="F31" s="36">
        <f t="shared" si="1"/>
        <v>0</v>
      </c>
      <c r="G31" s="235"/>
      <c r="H31" s="235"/>
      <c r="I31" s="235"/>
      <c r="J31" s="235"/>
      <c r="K31" s="235"/>
      <c r="L31" s="236"/>
    </row>
    <row r="32" spans="1:12" s="2" customFormat="1" ht="20.25" customHeight="1">
      <c r="A32" s="188"/>
      <c r="B32" s="232"/>
      <c r="C32" s="131" t="s">
        <v>24</v>
      </c>
      <c r="D32" s="22">
        <f t="shared" si="0"/>
        <v>0.32500000000000001</v>
      </c>
      <c r="E32" s="132">
        <v>0.5</v>
      </c>
      <c r="F32" s="36">
        <f t="shared" si="1"/>
        <v>0</v>
      </c>
      <c r="G32" s="235"/>
      <c r="H32" s="235"/>
      <c r="I32" s="235"/>
      <c r="J32" s="235"/>
      <c r="K32" s="235"/>
      <c r="L32" s="236"/>
    </row>
    <row r="33" spans="1:12" s="2" customFormat="1" ht="20.25" customHeight="1">
      <c r="A33" s="188"/>
      <c r="B33" s="232"/>
      <c r="C33" s="131" t="s">
        <v>25</v>
      </c>
      <c r="D33" s="22">
        <v>0.1</v>
      </c>
      <c r="E33" s="132">
        <v>0.5</v>
      </c>
      <c r="F33" s="36">
        <f t="shared" si="1"/>
        <v>0</v>
      </c>
      <c r="G33" s="235"/>
      <c r="H33" s="235"/>
      <c r="I33" s="235"/>
      <c r="J33" s="235"/>
      <c r="K33" s="235"/>
      <c r="L33" s="236"/>
    </row>
    <row r="34" spans="1:12" s="2" customFormat="1" ht="20.25" customHeight="1">
      <c r="A34" s="188"/>
      <c r="B34" s="232"/>
      <c r="C34" s="131" t="s">
        <v>23</v>
      </c>
      <c r="D34" s="22">
        <v>0.1</v>
      </c>
      <c r="E34" s="132">
        <v>2</v>
      </c>
      <c r="F34" s="36">
        <f t="shared" si="1"/>
        <v>0</v>
      </c>
      <c r="G34" s="235"/>
      <c r="H34" s="235"/>
      <c r="I34" s="235"/>
      <c r="J34" s="235"/>
      <c r="K34" s="235"/>
      <c r="L34" s="236"/>
    </row>
    <row r="35" spans="1:12" s="2" customFormat="1" ht="20.25" customHeight="1">
      <c r="A35" s="188"/>
      <c r="B35" s="232"/>
      <c r="C35" s="52" t="s">
        <v>26</v>
      </c>
      <c r="D35" s="18">
        <f t="shared" ref="D35" si="2">E35*0.65</f>
        <v>6.5000000000000002E-2</v>
      </c>
      <c r="E35" s="53">
        <v>0.1</v>
      </c>
      <c r="F35" s="15">
        <f t="shared" si="1"/>
        <v>0</v>
      </c>
      <c r="G35" s="235"/>
      <c r="H35" s="235"/>
      <c r="I35" s="235"/>
      <c r="J35" s="235"/>
      <c r="K35" s="235"/>
      <c r="L35" s="236"/>
    </row>
    <row r="36" spans="1:12" s="2" customFormat="1" ht="39.950000000000003" customHeight="1">
      <c r="A36" s="204"/>
      <c r="B36" s="65" t="s">
        <v>29</v>
      </c>
      <c r="C36" s="23" t="s">
        <v>30</v>
      </c>
      <c r="D36" s="24">
        <v>14</v>
      </c>
      <c r="E36" s="25">
        <v>20</v>
      </c>
      <c r="F36" s="26">
        <f t="shared" si="1"/>
        <v>0</v>
      </c>
      <c r="G36" s="205" t="s">
        <v>84</v>
      </c>
      <c r="H36" s="206"/>
      <c r="I36" s="206"/>
      <c r="J36" s="206"/>
      <c r="K36" s="206"/>
      <c r="L36" s="207"/>
    </row>
    <row r="37" spans="1:12" s="2" customFormat="1" ht="27.75" customHeight="1">
      <c r="A37" s="187" t="s">
        <v>12</v>
      </c>
      <c r="B37" s="208" t="s">
        <v>85</v>
      </c>
      <c r="C37" s="20" t="s">
        <v>15</v>
      </c>
      <c r="D37" s="132">
        <f t="shared" ref="D37:D46" si="3">E37*0.65</f>
        <v>13</v>
      </c>
      <c r="E37" s="36">
        <v>20</v>
      </c>
      <c r="F37" s="118">
        <f t="shared" si="1"/>
        <v>0</v>
      </c>
      <c r="G37" s="210" t="s">
        <v>86</v>
      </c>
      <c r="H37" s="211"/>
      <c r="I37" s="211"/>
      <c r="J37" s="211"/>
      <c r="K37" s="211"/>
      <c r="L37" s="212"/>
    </row>
    <row r="38" spans="1:12" s="2" customFormat="1" ht="27.75" customHeight="1">
      <c r="A38" s="188"/>
      <c r="B38" s="208"/>
      <c r="C38" s="20" t="s">
        <v>87</v>
      </c>
      <c r="D38" s="132">
        <f t="shared" si="3"/>
        <v>9.75</v>
      </c>
      <c r="E38" s="36">
        <v>15</v>
      </c>
      <c r="F38" s="118">
        <f t="shared" si="1"/>
        <v>0</v>
      </c>
      <c r="G38" s="210"/>
      <c r="H38" s="211"/>
      <c r="I38" s="211"/>
      <c r="J38" s="211"/>
      <c r="K38" s="211"/>
      <c r="L38" s="212"/>
    </row>
    <row r="39" spans="1:12" s="2" customFormat="1" ht="27.75" customHeight="1">
      <c r="A39" s="188"/>
      <c r="B39" s="208"/>
      <c r="C39" s="20" t="s">
        <v>19</v>
      </c>
      <c r="D39" s="132">
        <f t="shared" si="3"/>
        <v>6.5</v>
      </c>
      <c r="E39" s="36">
        <v>10</v>
      </c>
      <c r="F39" s="118">
        <f t="shared" si="1"/>
        <v>0</v>
      </c>
      <c r="G39" s="210"/>
      <c r="H39" s="211"/>
      <c r="I39" s="211"/>
      <c r="J39" s="211"/>
      <c r="K39" s="211"/>
      <c r="L39" s="212"/>
    </row>
    <row r="40" spans="1:12" s="2" customFormat="1" ht="27.75" customHeight="1">
      <c r="A40" s="188"/>
      <c r="B40" s="209"/>
      <c r="C40" s="21" t="s">
        <v>26</v>
      </c>
      <c r="D40" s="53">
        <f t="shared" si="3"/>
        <v>6.5000000000000002E-2</v>
      </c>
      <c r="E40" s="15">
        <v>0.1</v>
      </c>
      <c r="F40" s="46">
        <f t="shared" si="1"/>
        <v>0</v>
      </c>
      <c r="G40" s="213"/>
      <c r="H40" s="214"/>
      <c r="I40" s="214"/>
      <c r="J40" s="214"/>
      <c r="K40" s="214"/>
      <c r="L40" s="215"/>
    </row>
    <row r="41" spans="1:12" s="2" customFormat="1" ht="20.100000000000001" customHeight="1">
      <c r="A41" s="188"/>
      <c r="B41" s="34" t="s">
        <v>60</v>
      </c>
      <c r="C41" s="27" t="s">
        <v>61</v>
      </c>
      <c r="D41" s="35">
        <f t="shared" si="3"/>
        <v>32.5</v>
      </c>
      <c r="E41" s="28">
        <v>50</v>
      </c>
      <c r="F41" s="26">
        <f t="shared" si="1"/>
        <v>0</v>
      </c>
      <c r="G41" s="216"/>
      <c r="H41" s="217"/>
      <c r="I41" s="217"/>
      <c r="J41" s="217"/>
      <c r="K41" s="217"/>
      <c r="L41" s="218"/>
    </row>
    <row r="42" spans="1:12" s="2" customFormat="1" ht="20.100000000000001" customHeight="1">
      <c r="A42" s="188"/>
      <c r="B42" s="237" t="s">
        <v>167</v>
      </c>
      <c r="C42" s="156" t="s">
        <v>168</v>
      </c>
      <c r="D42" s="157">
        <f t="shared" si="3"/>
        <v>16.25</v>
      </c>
      <c r="E42" s="158">
        <v>25</v>
      </c>
      <c r="F42" s="36">
        <f t="shared" si="1"/>
        <v>0</v>
      </c>
      <c r="G42" s="238" t="s">
        <v>169</v>
      </c>
      <c r="H42" s="239"/>
      <c r="I42" s="239"/>
      <c r="J42" s="239"/>
      <c r="K42" s="239"/>
      <c r="L42" s="240"/>
    </row>
    <row r="43" spans="1:12" s="2" customFormat="1" ht="20.100000000000001" customHeight="1">
      <c r="A43" s="188"/>
      <c r="B43" s="237"/>
      <c r="C43" s="156" t="s">
        <v>170</v>
      </c>
      <c r="D43" s="157">
        <f t="shared" si="3"/>
        <v>6.5</v>
      </c>
      <c r="E43" s="158">
        <v>10</v>
      </c>
      <c r="F43" s="36">
        <f t="shared" si="1"/>
        <v>0</v>
      </c>
      <c r="G43" s="241"/>
      <c r="H43" s="242"/>
      <c r="I43" s="242"/>
      <c r="J43" s="242"/>
      <c r="K43" s="242"/>
      <c r="L43" s="243"/>
    </row>
    <row r="44" spans="1:12" s="2" customFormat="1" ht="20.100000000000001" customHeight="1">
      <c r="A44" s="188"/>
      <c r="B44" s="237"/>
      <c r="C44" s="156" t="s">
        <v>171</v>
      </c>
      <c r="D44" s="157">
        <f t="shared" si="3"/>
        <v>13</v>
      </c>
      <c r="E44" s="158">
        <v>20</v>
      </c>
      <c r="F44" s="36">
        <f t="shared" si="1"/>
        <v>0</v>
      </c>
      <c r="G44" s="241"/>
      <c r="H44" s="242"/>
      <c r="I44" s="242"/>
      <c r="J44" s="242"/>
      <c r="K44" s="242"/>
      <c r="L44" s="243"/>
    </row>
    <row r="45" spans="1:12" s="2" customFormat="1" ht="20.100000000000001" customHeight="1">
      <c r="A45" s="188"/>
      <c r="B45" s="196"/>
      <c r="C45" s="37" t="s">
        <v>172</v>
      </c>
      <c r="D45" s="38">
        <f t="shared" si="3"/>
        <v>1.3</v>
      </c>
      <c r="E45" s="159">
        <v>2</v>
      </c>
      <c r="F45" s="15">
        <f t="shared" si="1"/>
        <v>0</v>
      </c>
      <c r="G45" s="244"/>
      <c r="H45" s="245"/>
      <c r="I45" s="245"/>
      <c r="J45" s="245"/>
      <c r="K45" s="245"/>
      <c r="L45" s="246"/>
    </row>
    <row r="46" spans="1:12" s="2" customFormat="1" ht="20.100000000000001" customHeight="1" thickBot="1">
      <c r="A46" s="189"/>
      <c r="B46" s="95" t="s">
        <v>31</v>
      </c>
      <c r="C46" s="30" t="s">
        <v>32</v>
      </c>
      <c r="D46" s="31">
        <f t="shared" si="3"/>
        <v>130</v>
      </c>
      <c r="E46" s="32">
        <v>200</v>
      </c>
      <c r="F46" s="29">
        <f t="shared" si="1"/>
        <v>0</v>
      </c>
      <c r="G46" s="184"/>
      <c r="H46" s="185"/>
      <c r="I46" s="185"/>
      <c r="J46" s="185"/>
      <c r="K46" s="185"/>
      <c r="L46" s="18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20">
    <mergeCell ref="B30:B35"/>
    <mergeCell ref="G30:L35"/>
    <mergeCell ref="B42:B45"/>
    <mergeCell ref="G42:L45"/>
    <mergeCell ref="G46:L46"/>
    <mergeCell ref="A37:A46"/>
    <mergeCell ref="A1:L3"/>
    <mergeCell ref="A5:B5"/>
    <mergeCell ref="G9:L9"/>
    <mergeCell ref="B10:B11"/>
    <mergeCell ref="G10:L11"/>
    <mergeCell ref="A10:A36"/>
    <mergeCell ref="G36:L36"/>
    <mergeCell ref="B37:B40"/>
    <mergeCell ref="G37:L40"/>
    <mergeCell ref="G41:L41"/>
    <mergeCell ref="B12:B19"/>
    <mergeCell ref="G12:L19"/>
    <mergeCell ref="B20:B29"/>
    <mergeCell ref="G20:L2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8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67</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9"/>
      <c r="C6" s="8"/>
      <c r="E6" s="2"/>
      <c r="G6" s="4"/>
    </row>
    <row r="7" spans="1:12" ht="17.25" customHeight="1">
      <c r="A7" s="10" t="s">
        <v>10</v>
      </c>
      <c r="B7" s="40"/>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ht="19.5" customHeight="1">
      <c r="A10" s="203" t="s">
        <v>14</v>
      </c>
      <c r="B10" s="163" t="s">
        <v>33</v>
      </c>
      <c r="C10" s="164" t="s">
        <v>15</v>
      </c>
      <c r="D10" s="161">
        <f t="shared" ref="D10:D43" si="0">E10*0.65</f>
        <v>35.75</v>
      </c>
      <c r="E10" s="165">
        <v>55</v>
      </c>
      <c r="F10" s="67">
        <f t="shared" ref="F10:F47" si="1">($B$6*D10)+($B$7*E10)</f>
        <v>0</v>
      </c>
      <c r="G10" s="247"/>
      <c r="H10" s="248"/>
      <c r="I10" s="248"/>
      <c r="J10" s="248"/>
      <c r="K10" s="248"/>
      <c r="L10" s="249"/>
    </row>
    <row r="11" spans="1:12" ht="19.5" customHeight="1">
      <c r="A11" s="188"/>
      <c r="B11" s="250" t="s">
        <v>90</v>
      </c>
      <c r="C11" s="71" t="s">
        <v>88</v>
      </c>
      <c r="D11" s="106">
        <f t="shared" si="0"/>
        <v>16.25</v>
      </c>
      <c r="E11" s="72">
        <v>25</v>
      </c>
      <c r="F11" s="54">
        <f t="shared" si="1"/>
        <v>0</v>
      </c>
      <c r="G11" s="252" t="s">
        <v>89</v>
      </c>
      <c r="H11" s="252"/>
      <c r="I11" s="252"/>
      <c r="J11" s="252"/>
      <c r="K11" s="252"/>
      <c r="L11" s="253"/>
    </row>
    <row r="12" spans="1:12" s="2" customFormat="1" ht="19.5" customHeight="1">
      <c r="A12" s="188"/>
      <c r="B12" s="251"/>
      <c r="C12" s="76" t="s">
        <v>19</v>
      </c>
      <c r="D12" s="166">
        <f t="shared" si="0"/>
        <v>3.25</v>
      </c>
      <c r="E12" s="73">
        <v>5</v>
      </c>
      <c r="F12" s="118">
        <f t="shared" si="1"/>
        <v>0</v>
      </c>
      <c r="G12" s="252"/>
      <c r="H12" s="252"/>
      <c r="I12" s="252"/>
      <c r="J12" s="252"/>
      <c r="K12" s="252"/>
      <c r="L12" s="253"/>
    </row>
    <row r="13" spans="1:12" s="2" customFormat="1" ht="19.5" customHeight="1">
      <c r="A13" s="188"/>
      <c r="B13" s="251"/>
      <c r="C13" s="76" t="s">
        <v>20</v>
      </c>
      <c r="D13" s="166">
        <f t="shared" si="0"/>
        <v>1.3</v>
      </c>
      <c r="E13" s="73">
        <v>2</v>
      </c>
      <c r="F13" s="118">
        <f t="shared" si="1"/>
        <v>0</v>
      </c>
      <c r="G13" s="252"/>
      <c r="H13" s="252"/>
      <c r="I13" s="252"/>
      <c r="J13" s="252"/>
      <c r="K13" s="252"/>
      <c r="L13" s="253"/>
    </row>
    <row r="14" spans="1:12" s="2" customFormat="1" ht="19.5" customHeight="1">
      <c r="A14" s="188"/>
      <c r="B14" s="251"/>
      <c r="C14" s="76" t="s">
        <v>21</v>
      </c>
      <c r="D14" s="166">
        <f t="shared" si="0"/>
        <v>0.32500000000000001</v>
      </c>
      <c r="E14" s="73">
        <v>0.5</v>
      </c>
      <c r="F14" s="118">
        <f t="shared" si="1"/>
        <v>0</v>
      </c>
      <c r="G14" s="252"/>
      <c r="H14" s="252"/>
      <c r="I14" s="252"/>
      <c r="J14" s="252"/>
      <c r="K14" s="252"/>
      <c r="L14" s="253"/>
    </row>
    <row r="15" spans="1:12" s="2" customFormat="1" ht="19.5" customHeight="1">
      <c r="A15" s="188"/>
      <c r="B15" s="251"/>
      <c r="C15" s="76" t="s">
        <v>16</v>
      </c>
      <c r="D15" s="166">
        <f t="shared" si="0"/>
        <v>0.65</v>
      </c>
      <c r="E15" s="73">
        <v>1</v>
      </c>
      <c r="F15" s="118">
        <f t="shared" si="1"/>
        <v>0</v>
      </c>
      <c r="G15" s="252"/>
      <c r="H15" s="252"/>
      <c r="I15" s="252"/>
      <c r="J15" s="252"/>
      <c r="K15" s="252"/>
      <c r="L15" s="253"/>
    </row>
    <row r="16" spans="1:12" s="2" customFormat="1" ht="19.5" customHeight="1">
      <c r="A16" s="188"/>
      <c r="B16" s="251"/>
      <c r="C16" s="76" t="s">
        <v>59</v>
      </c>
      <c r="D16" s="166">
        <f t="shared" si="0"/>
        <v>0.65</v>
      </c>
      <c r="E16" s="73">
        <v>1</v>
      </c>
      <c r="F16" s="118">
        <f t="shared" si="1"/>
        <v>0</v>
      </c>
      <c r="G16" s="252"/>
      <c r="H16" s="252"/>
      <c r="I16" s="252"/>
      <c r="J16" s="252"/>
      <c r="K16" s="252"/>
      <c r="L16" s="253"/>
    </row>
    <row r="17" spans="1:12" s="2" customFormat="1" ht="19.5" customHeight="1">
      <c r="A17" s="188"/>
      <c r="B17" s="251"/>
      <c r="C17" s="74" t="s">
        <v>64</v>
      </c>
      <c r="D17" s="107">
        <f t="shared" si="0"/>
        <v>0.65</v>
      </c>
      <c r="E17" s="75">
        <v>1</v>
      </c>
      <c r="F17" s="46">
        <f t="shared" si="1"/>
        <v>0</v>
      </c>
      <c r="G17" s="252"/>
      <c r="H17" s="252"/>
      <c r="I17" s="252"/>
      <c r="J17" s="252"/>
      <c r="K17" s="252"/>
      <c r="L17" s="253"/>
    </row>
    <row r="18" spans="1:12" s="2" customFormat="1" ht="19.5" customHeight="1">
      <c r="A18" s="188"/>
      <c r="B18" s="254" t="s">
        <v>92</v>
      </c>
      <c r="C18" s="108" t="s">
        <v>88</v>
      </c>
      <c r="D18" s="41">
        <f t="shared" si="0"/>
        <v>19.5</v>
      </c>
      <c r="E18" s="109">
        <v>30</v>
      </c>
      <c r="F18" s="41">
        <f t="shared" si="1"/>
        <v>0</v>
      </c>
      <c r="G18" s="223" t="s">
        <v>91</v>
      </c>
      <c r="H18" s="223"/>
      <c r="I18" s="223"/>
      <c r="J18" s="223"/>
      <c r="K18" s="223"/>
      <c r="L18" s="224"/>
    </row>
    <row r="19" spans="1:12" s="2" customFormat="1" ht="19.5" customHeight="1">
      <c r="A19" s="188"/>
      <c r="B19" s="255"/>
      <c r="C19" s="110" t="s">
        <v>19</v>
      </c>
      <c r="D19" s="36">
        <f t="shared" si="0"/>
        <v>6.5</v>
      </c>
      <c r="E19" s="111">
        <v>10</v>
      </c>
      <c r="F19" s="36">
        <f t="shared" si="1"/>
        <v>0</v>
      </c>
      <c r="G19" s="226"/>
      <c r="H19" s="226"/>
      <c r="I19" s="226"/>
      <c r="J19" s="226"/>
      <c r="K19" s="226"/>
      <c r="L19" s="227"/>
    </row>
    <row r="20" spans="1:12" s="2" customFormat="1" ht="19.5" customHeight="1">
      <c r="A20" s="188"/>
      <c r="B20" s="255"/>
      <c r="C20" s="110" t="s">
        <v>20</v>
      </c>
      <c r="D20" s="36">
        <f>E20*0.65</f>
        <v>3.25</v>
      </c>
      <c r="E20" s="111">
        <v>5</v>
      </c>
      <c r="F20" s="36">
        <f t="shared" si="1"/>
        <v>0</v>
      </c>
      <c r="G20" s="226"/>
      <c r="H20" s="226"/>
      <c r="I20" s="226"/>
      <c r="J20" s="226"/>
      <c r="K20" s="226"/>
      <c r="L20" s="227"/>
    </row>
    <row r="21" spans="1:12" s="2" customFormat="1" ht="19.5" customHeight="1">
      <c r="A21" s="188"/>
      <c r="B21" s="255"/>
      <c r="C21" s="110" t="s">
        <v>21</v>
      </c>
      <c r="D21" s="36">
        <f t="shared" si="0"/>
        <v>0.65</v>
      </c>
      <c r="E21" s="111">
        <v>1</v>
      </c>
      <c r="F21" s="36">
        <f t="shared" si="1"/>
        <v>0</v>
      </c>
      <c r="G21" s="226"/>
      <c r="H21" s="226"/>
      <c r="I21" s="226"/>
      <c r="J21" s="226"/>
      <c r="K21" s="226"/>
      <c r="L21" s="227"/>
    </row>
    <row r="22" spans="1:12" s="2" customFormat="1" ht="19.5" customHeight="1">
      <c r="A22" s="188"/>
      <c r="B22" s="255"/>
      <c r="C22" s="110" t="s">
        <v>43</v>
      </c>
      <c r="D22" s="36">
        <f t="shared" si="0"/>
        <v>0.32500000000000001</v>
      </c>
      <c r="E22" s="111">
        <v>0.5</v>
      </c>
      <c r="F22" s="36">
        <f t="shared" si="1"/>
        <v>0</v>
      </c>
      <c r="G22" s="226"/>
      <c r="H22" s="226"/>
      <c r="I22" s="226"/>
      <c r="J22" s="226"/>
      <c r="K22" s="226"/>
      <c r="L22" s="227"/>
    </row>
    <row r="23" spans="1:12" s="2" customFormat="1" ht="19.5" customHeight="1">
      <c r="A23" s="188"/>
      <c r="B23" s="255"/>
      <c r="C23" s="110" t="s">
        <v>57</v>
      </c>
      <c r="D23" s="36">
        <f t="shared" si="0"/>
        <v>1.3</v>
      </c>
      <c r="E23" s="111">
        <v>2</v>
      </c>
      <c r="F23" s="36">
        <f t="shared" si="1"/>
        <v>0</v>
      </c>
      <c r="G23" s="226"/>
      <c r="H23" s="226"/>
      <c r="I23" s="226"/>
      <c r="J23" s="226"/>
      <c r="K23" s="226"/>
      <c r="L23" s="227"/>
    </row>
    <row r="24" spans="1:12" s="2" customFormat="1" ht="19.5" customHeight="1">
      <c r="A24" s="188"/>
      <c r="B24" s="255"/>
      <c r="C24" s="110" t="s">
        <v>59</v>
      </c>
      <c r="D24" s="36">
        <f t="shared" si="0"/>
        <v>0.65</v>
      </c>
      <c r="E24" s="111">
        <v>1</v>
      </c>
      <c r="F24" s="36">
        <f t="shared" si="1"/>
        <v>0</v>
      </c>
      <c r="G24" s="226"/>
      <c r="H24" s="226"/>
      <c r="I24" s="226"/>
      <c r="J24" s="226"/>
      <c r="K24" s="226"/>
      <c r="L24" s="227"/>
    </row>
    <row r="25" spans="1:12" s="2" customFormat="1" ht="19.5" customHeight="1">
      <c r="A25" s="188"/>
      <c r="B25" s="256"/>
      <c r="C25" s="112" t="s">
        <v>64</v>
      </c>
      <c r="D25" s="15">
        <f t="shared" si="0"/>
        <v>0.65</v>
      </c>
      <c r="E25" s="113">
        <v>1</v>
      </c>
      <c r="F25" s="15">
        <f t="shared" si="1"/>
        <v>0</v>
      </c>
      <c r="G25" s="201"/>
      <c r="H25" s="201"/>
      <c r="I25" s="201"/>
      <c r="J25" s="201"/>
      <c r="K25" s="201"/>
      <c r="L25" s="202"/>
    </row>
    <row r="26" spans="1:12" s="2" customFormat="1" ht="19.5" customHeight="1">
      <c r="A26" s="188"/>
      <c r="B26" s="228" t="s">
        <v>95</v>
      </c>
      <c r="C26" s="19" t="s">
        <v>93</v>
      </c>
      <c r="D26" s="16">
        <f t="shared" si="0"/>
        <v>26</v>
      </c>
      <c r="E26" s="16">
        <v>40</v>
      </c>
      <c r="F26" s="41">
        <f t="shared" si="1"/>
        <v>0</v>
      </c>
      <c r="G26" s="222" t="s">
        <v>94</v>
      </c>
      <c r="H26" s="223"/>
      <c r="I26" s="223"/>
      <c r="J26" s="223"/>
      <c r="K26" s="223"/>
      <c r="L26" s="224"/>
    </row>
    <row r="27" spans="1:12" s="2" customFormat="1" ht="19.5" customHeight="1">
      <c r="A27" s="188"/>
      <c r="B27" s="229"/>
      <c r="C27" s="20" t="s">
        <v>19</v>
      </c>
      <c r="D27" s="22">
        <f t="shared" si="0"/>
        <v>6.5</v>
      </c>
      <c r="E27" s="22">
        <v>10</v>
      </c>
      <c r="F27" s="36">
        <f t="shared" si="1"/>
        <v>0</v>
      </c>
      <c r="G27" s="225"/>
      <c r="H27" s="226"/>
      <c r="I27" s="226"/>
      <c r="J27" s="226"/>
      <c r="K27" s="226"/>
      <c r="L27" s="227"/>
    </row>
    <row r="28" spans="1:12" s="2" customFormat="1" ht="19.5" customHeight="1">
      <c r="A28" s="188"/>
      <c r="B28" s="229"/>
      <c r="C28" s="20" t="s">
        <v>21</v>
      </c>
      <c r="D28" s="22">
        <f t="shared" si="0"/>
        <v>0.32500000000000001</v>
      </c>
      <c r="E28" s="22">
        <v>0.5</v>
      </c>
      <c r="F28" s="36">
        <f t="shared" si="1"/>
        <v>0</v>
      </c>
      <c r="G28" s="225"/>
      <c r="H28" s="226"/>
      <c r="I28" s="226"/>
      <c r="J28" s="226"/>
      <c r="K28" s="226"/>
      <c r="L28" s="227"/>
    </row>
    <row r="29" spans="1:12" s="2" customFormat="1" ht="19.5" customHeight="1">
      <c r="A29" s="188"/>
      <c r="B29" s="229"/>
      <c r="C29" s="20" t="s">
        <v>65</v>
      </c>
      <c r="D29" s="22">
        <f t="shared" si="0"/>
        <v>1.9500000000000002</v>
      </c>
      <c r="E29" s="22">
        <v>3</v>
      </c>
      <c r="F29" s="36">
        <f t="shared" si="1"/>
        <v>0</v>
      </c>
      <c r="G29" s="225"/>
      <c r="H29" s="226"/>
      <c r="I29" s="226"/>
      <c r="J29" s="226"/>
      <c r="K29" s="226"/>
      <c r="L29" s="227"/>
    </row>
    <row r="30" spans="1:12" s="2" customFormat="1" ht="20.100000000000001" customHeight="1">
      <c r="A30" s="188"/>
      <c r="B30" s="230"/>
      <c r="C30" s="21" t="s">
        <v>28</v>
      </c>
      <c r="D30" s="18">
        <f t="shared" si="0"/>
        <v>0.65</v>
      </c>
      <c r="E30" s="18">
        <v>1</v>
      </c>
      <c r="F30" s="15">
        <f t="shared" si="1"/>
        <v>0</v>
      </c>
      <c r="G30" s="200"/>
      <c r="H30" s="201"/>
      <c r="I30" s="201"/>
      <c r="J30" s="201"/>
      <c r="K30" s="201"/>
      <c r="L30" s="202"/>
    </row>
    <row r="31" spans="1:12" s="2" customFormat="1" ht="20.100000000000001" customHeight="1">
      <c r="A31" s="188"/>
      <c r="B31" s="228" t="s">
        <v>98</v>
      </c>
      <c r="C31" s="47" t="s">
        <v>96</v>
      </c>
      <c r="D31" s="16">
        <f t="shared" si="0"/>
        <v>22.75</v>
      </c>
      <c r="E31" s="16">
        <v>35</v>
      </c>
      <c r="F31" s="48">
        <f t="shared" si="1"/>
        <v>0</v>
      </c>
      <c r="G31" s="222" t="s">
        <v>97</v>
      </c>
      <c r="H31" s="223"/>
      <c r="I31" s="223"/>
      <c r="J31" s="223"/>
      <c r="K31" s="223"/>
      <c r="L31" s="224"/>
    </row>
    <row r="32" spans="1:12" s="2" customFormat="1" ht="20.100000000000001" customHeight="1">
      <c r="A32" s="188"/>
      <c r="B32" s="229"/>
      <c r="C32" s="167" t="s">
        <v>37</v>
      </c>
      <c r="D32" s="114">
        <f t="shared" si="0"/>
        <v>3.25</v>
      </c>
      <c r="E32" s="114">
        <v>5</v>
      </c>
      <c r="F32" s="45">
        <f t="shared" si="1"/>
        <v>0</v>
      </c>
      <c r="G32" s="225"/>
      <c r="H32" s="226"/>
      <c r="I32" s="226"/>
      <c r="J32" s="226"/>
      <c r="K32" s="226"/>
      <c r="L32" s="227"/>
    </row>
    <row r="33" spans="1:12" s="2" customFormat="1" ht="20.100000000000001" customHeight="1">
      <c r="A33" s="188"/>
      <c r="B33" s="229"/>
      <c r="C33" s="168" t="s">
        <v>19</v>
      </c>
      <c r="D33" s="114">
        <f t="shared" si="0"/>
        <v>3.25</v>
      </c>
      <c r="E33" s="115">
        <v>5</v>
      </c>
      <c r="F33" s="45">
        <f t="shared" si="1"/>
        <v>0</v>
      </c>
      <c r="G33" s="225"/>
      <c r="H33" s="226"/>
      <c r="I33" s="226"/>
      <c r="J33" s="226"/>
      <c r="K33" s="226"/>
      <c r="L33" s="227"/>
    </row>
    <row r="34" spans="1:12" s="2" customFormat="1" ht="20.100000000000001" customHeight="1">
      <c r="A34" s="188"/>
      <c r="B34" s="229"/>
      <c r="C34" s="44" t="s">
        <v>21</v>
      </c>
      <c r="D34" s="22">
        <f t="shared" si="0"/>
        <v>0.65</v>
      </c>
      <c r="E34" s="22">
        <v>1</v>
      </c>
      <c r="F34" s="45">
        <f t="shared" si="1"/>
        <v>0</v>
      </c>
      <c r="G34" s="225"/>
      <c r="H34" s="226"/>
      <c r="I34" s="226"/>
      <c r="J34" s="226"/>
      <c r="K34" s="226"/>
      <c r="L34" s="227"/>
    </row>
    <row r="35" spans="1:12" s="2" customFormat="1" ht="20.100000000000001" customHeight="1">
      <c r="A35" s="188"/>
      <c r="B35" s="229"/>
      <c r="C35" s="44" t="s">
        <v>80</v>
      </c>
      <c r="D35" s="22">
        <f t="shared" si="0"/>
        <v>0.32500000000000001</v>
      </c>
      <c r="E35" s="22">
        <v>0.5</v>
      </c>
      <c r="F35" s="45">
        <f t="shared" si="1"/>
        <v>0</v>
      </c>
      <c r="G35" s="225"/>
      <c r="H35" s="226"/>
      <c r="I35" s="226"/>
      <c r="J35" s="226"/>
      <c r="K35" s="226"/>
      <c r="L35" s="227"/>
    </row>
    <row r="36" spans="1:12" s="2" customFormat="1" ht="20.100000000000001" customHeight="1">
      <c r="A36" s="188"/>
      <c r="B36" s="229"/>
      <c r="C36" s="44" t="s">
        <v>39</v>
      </c>
      <c r="D36" s="22">
        <f t="shared" si="0"/>
        <v>1.3</v>
      </c>
      <c r="E36" s="22">
        <v>2</v>
      </c>
      <c r="F36" s="45">
        <f t="shared" si="1"/>
        <v>0</v>
      </c>
      <c r="G36" s="225"/>
      <c r="H36" s="226"/>
      <c r="I36" s="226"/>
      <c r="J36" s="226"/>
      <c r="K36" s="226"/>
      <c r="L36" s="227"/>
    </row>
    <row r="37" spans="1:12" ht="20.100000000000001" customHeight="1">
      <c r="A37" s="188"/>
      <c r="B37" s="229"/>
      <c r="C37" s="44" t="s">
        <v>28</v>
      </c>
      <c r="D37" s="22">
        <f t="shared" si="0"/>
        <v>1.3</v>
      </c>
      <c r="E37" s="22">
        <v>2</v>
      </c>
      <c r="F37" s="45">
        <f t="shared" si="1"/>
        <v>0</v>
      </c>
      <c r="G37" s="225"/>
      <c r="H37" s="226"/>
      <c r="I37" s="226"/>
      <c r="J37" s="226"/>
      <c r="K37" s="226"/>
      <c r="L37" s="227"/>
    </row>
    <row r="38" spans="1:12" s="2" customFormat="1" ht="20.100000000000001" customHeight="1">
      <c r="A38" s="188"/>
      <c r="B38" s="230"/>
      <c r="C38" s="69" t="s">
        <v>24</v>
      </c>
      <c r="D38" s="18">
        <f t="shared" si="0"/>
        <v>0.32500000000000001</v>
      </c>
      <c r="E38" s="18">
        <v>0.5</v>
      </c>
      <c r="F38" s="49">
        <f t="shared" si="1"/>
        <v>0</v>
      </c>
      <c r="G38" s="200"/>
      <c r="H38" s="201"/>
      <c r="I38" s="201"/>
      <c r="J38" s="201"/>
      <c r="K38" s="201"/>
      <c r="L38" s="202"/>
    </row>
    <row r="39" spans="1:12" s="2" customFormat="1" ht="20.100000000000001" customHeight="1">
      <c r="A39" s="188"/>
      <c r="B39" s="232" t="s">
        <v>99</v>
      </c>
      <c r="C39" s="116" t="s">
        <v>38</v>
      </c>
      <c r="D39" s="16">
        <f t="shared" si="0"/>
        <v>22.75</v>
      </c>
      <c r="E39" s="51">
        <v>35</v>
      </c>
      <c r="F39" s="41">
        <f t="shared" si="1"/>
        <v>0</v>
      </c>
      <c r="G39" s="252" t="s">
        <v>100</v>
      </c>
      <c r="H39" s="252"/>
      <c r="I39" s="252"/>
      <c r="J39" s="252"/>
      <c r="K39" s="252"/>
      <c r="L39" s="253"/>
    </row>
    <row r="40" spans="1:12" s="2" customFormat="1" ht="20.100000000000001" customHeight="1">
      <c r="A40" s="188"/>
      <c r="B40" s="232"/>
      <c r="C40" s="57" t="s">
        <v>21</v>
      </c>
      <c r="D40" s="22">
        <f t="shared" si="0"/>
        <v>0.65</v>
      </c>
      <c r="E40" s="132">
        <v>1</v>
      </c>
      <c r="F40" s="36">
        <f>($B$6*D40)+($B$7*E40)</f>
        <v>0</v>
      </c>
      <c r="G40" s="252"/>
      <c r="H40" s="252"/>
      <c r="I40" s="252"/>
      <c r="J40" s="252"/>
      <c r="K40" s="252"/>
      <c r="L40" s="253"/>
    </row>
    <row r="41" spans="1:12" s="2" customFormat="1" ht="20.100000000000001" customHeight="1">
      <c r="A41" s="188"/>
      <c r="B41" s="232"/>
      <c r="C41" s="57" t="s">
        <v>39</v>
      </c>
      <c r="D41" s="22">
        <f t="shared" si="0"/>
        <v>0.65</v>
      </c>
      <c r="E41" s="132">
        <v>1</v>
      </c>
      <c r="F41" s="36">
        <f>($B$6*D41)+($B$7*E41)</f>
        <v>0</v>
      </c>
      <c r="G41" s="252"/>
      <c r="H41" s="252"/>
      <c r="I41" s="252"/>
      <c r="J41" s="252"/>
      <c r="K41" s="252"/>
      <c r="L41" s="253"/>
    </row>
    <row r="42" spans="1:12" s="2" customFormat="1" ht="20.100000000000001" customHeight="1">
      <c r="A42" s="188"/>
      <c r="B42" s="232"/>
      <c r="C42" s="57" t="s">
        <v>24</v>
      </c>
      <c r="D42" s="22">
        <f t="shared" si="0"/>
        <v>0.32500000000000001</v>
      </c>
      <c r="E42" s="132">
        <v>0.5</v>
      </c>
      <c r="F42" s="36">
        <f>($B$6*D42)+($B$7*E42)</f>
        <v>0</v>
      </c>
      <c r="G42" s="252"/>
      <c r="H42" s="252"/>
      <c r="I42" s="252"/>
      <c r="J42" s="252"/>
      <c r="K42" s="252"/>
      <c r="L42" s="253"/>
    </row>
    <row r="43" spans="1:12" s="2" customFormat="1" ht="20.100000000000001" customHeight="1">
      <c r="A43" s="188"/>
      <c r="B43" s="232"/>
      <c r="C43" s="59" t="s">
        <v>25</v>
      </c>
      <c r="D43" s="18">
        <f t="shared" si="0"/>
        <v>0.32500000000000001</v>
      </c>
      <c r="E43" s="53">
        <v>0.5</v>
      </c>
      <c r="F43" s="15">
        <f t="shared" si="1"/>
        <v>0</v>
      </c>
      <c r="G43" s="252"/>
      <c r="H43" s="252"/>
      <c r="I43" s="252"/>
      <c r="J43" s="252"/>
      <c r="K43" s="252"/>
      <c r="L43" s="253"/>
    </row>
    <row r="44" spans="1:12" s="2" customFormat="1" ht="39.950000000000003" customHeight="1">
      <c r="A44" s="204"/>
      <c r="B44" s="65" t="s">
        <v>29</v>
      </c>
      <c r="C44" s="23" t="s">
        <v>30</v>
      </c>
      <c r="D44" s="24">
        <v>14</v>
      </c>
      <c r="E44" s="25">
        <v>20</v>
      </c>
      <c r="F44" s="26">
        <f t="shared" si="1"/>
        <v>0</v>
      </c>
      <c r="G44" s="205" t="s">
        <v>84</v>
      </c>
      <c r="H44" s="206"/>
      <c r="I44" s="206"/>
      <c r="J44" s="206"/>
      <c r="K44" s="206"/>
      <c r="L44" s="207"/>
    </row>
    <row r="45" spans="1:12" s="2" customFormat="1" ht="21" customHeight="1">
      <c r="A45" s="188" t="s">
        <v>12</v>
      </c>
      <c r="B45" s="257" t="s">
        <v>101</v>
      </c>
      <c r="C45" s="19" t="s">
        <v>102</v>
      </c>
      <c r="D45" s="54">
        <f t="shared" ref="D45:D49" si="2">E45*0.65</f>
        <v>13</v>
      </c>
      <c r="E45" s="41">
        <v>20</v>
      </c>
      <c r="F45" s="54">
        <f t="shared" si="1"/>
        <v>0</v>
      </c>
      <c r="G45" s="260" t="s">
        <v>103</v>
      </c>
      <c r="H45" s="261"/>
      <c r="I45" s="261"/>
      <c r="J45" s="261"/>
      <c r="K45" s="261"/>
      <c r="L45" s="262"/>
    </row>
    <row r="46" spans="1:12" s="2" customFormat="1" ht="21" customHeight="1">
      <c r="A46" s="188"/>
      <c r="B46" s="258"/>
      <c r="C46" s="20" t="s">
        <v>24</v>
      </c>
      <c r="D46" s="118">
        <f t="shared" si="2"/>
        <v>3.25</v>
      </c>
      <c r="E46" s="36">
        <v>5</v>
      </c>
      <c r="F46" s="118">
        <f t="shared" si="1"/>
        <v>0</v>
      </c>
      <c r="G46" s="263"/>
      <c r="H46" s="264"/>
      <c r="I46" s="264"/>
      <c r="J46" s="264"/>
      <c r="K46" s="264"/>
      <c r="L46" s="265"/>
    </row>
    <row r="47" spans="1:12" s="2" customFormat="1" ht="21" customHeight="1">
      <c r="A47" s="188"/>
      <c r="B47" s="259"/>
      <c r="C47" s="21" t="s">
        <v>26</v>
      </c>
      <c r="D47" s="46">
        <f t="shared" si="2"/>
        <v>6.5000000000000002E-2</v>
      </c>
      <c r="E47" s="15">
        <v>0.1</v>
      </c>
      <c r="F47" s="46">
        <f t="shared" si="1"/>
        <v>0</v>
      </c>
      <c r="G47" s="266"/>
      <c r="H47" s="266"/>
      <c r="I47" s="266"/>
      <c r="J47" s="266"/>
      <c r="K47" s="266"/>
      <c r="L47" s="267"/>
    </row>
    <row r="48" spans="1:12" s="2" customFormat="1" ht="20.100000000000001" customHeight="1">
      <c r="A48" s="188"/>
      <c r="B48" s="124" t="s">
        <v>104</v>
      </c>
      <c r="C48" s="117" t="s">
        <v>104</v>
      </c>
      <c r="D48" s="113">
        <f t="shared" si="2"/>
        <v>9.75</v>
      </c>
      <c r="E48" s="113">
        <v>15</v>
      </c>
      <c r="F48" s="15">
        <f>($B$6*D48)+($B$7*E48)</f>
        <v>0</v>
      </c>
      <c r="G48" s="268"/>
      <c r="H48" s="269"/>
      <c r="I48" s="269"/>
      <c r="J48" s="269"/>
      <c r="K48" s="269"/>
      <c r="L48" s="270"/>
    </row>
    <row r="49" spans="1:12" s="2" customFormat="1" ht="20.100000000000001" customHeight="1" thickBot="1">
      <c r="A49" s="189"/>
      <c r="B49" s="95" t="s">
        <v>31</v>
      </c>
      <c r="C49" s="30" t="s">
        <v>32</v>
      </c>
      <c r="D49" s="31">
        <f t="shared" si="2"/>
        <v>130</v>
      </c>
      <c r="E49" s="32">
        <v>200</v>
      </c>
      <c r="F49" s="29">
        <f t="shared" ref="F49" si="3">($B$6*D49)+($B$7*E49)</f>
        <v>0</v>
      </c>
      <c r="G49" s="184"/>
      <c r="H49" s="185"/>
      <c r="I49" s="185"/>
      <c r="J49" s="185"/>
      <c r="K49" s="185"/>
      <c r="L49" s="186"/>
    </row>
    <row r="50" spans="1:12" s="2" customFormat="1" ht="13.5">
      <c r="B50" s="6"/>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7.25" customHeight="1">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21">
    <mergeCell ref="G44:L44"/>
    <mergeCell ref="B45:B47"/>
    <mergeCell ref="G45:L47"/>
    <mergeCell ref="G48:L48"/>
    <mergeCell ref="G49:L49"/>
    <mergeCell ref="A45:A49"/>
    <mergeCell ref="A10:A44"/>
    <mergeCell ref="A1:L3"/>
    <mergeCell ref="A5:B5"/>
    <mergeCell ref="G9:L9"/>
    <mergeCell ref="G10:L10"/>
    <mergeCell ref="B11:B17"/>
    <mergeCell ref="G11:L17"/>
    <mergeCell ref="B18:B25"/>
    <mergeCell ref="G18:L25"/>
    <mergeCell ref="B26:B30"/>
    <mergeCell ref="G26:L30"/>
    <mergeCell ref="B31:B38"/>
    <mergeCell ref="G31:L38"/>
    <mergeCell ref="B39:B43"/>
    <mergeCell ref="G39:L4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68</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9"/>
      <c r="C6" s="8"/>
      <c r="E6" s="2"/>
      <c r="G6" s="4"/>
    </row>
    <row r="7" spans="1:12" ht="17.25" customHeight="1">
      <c r="A7" s="10" t="s">
        <v>10</v>
      </c>
      <c r="B7" s="40"/>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100000000000001" customHeight="1">
      <c r="A10" s="203" t="s">
        <v>11</v>
      </c>
      <c r="B10" s="289" t="s">
        <v>108</v>
      </c>
      <c r="C10" s="68" t="s">
        <v>15</v>
      </c>
      <c r="D10" s="171">
        <f t="shared" ref="D10:D40" si="0">E10*0.65</f>
        <v>32.5</v>
      </c>
      <c r="E10" s="171">
        <v>50</v>
      </c>
      <c r="F10" s="67">
        <f t="shared" ref="F10:F25" si="1">($B$6*D10)+($B$7*E10)</f>
        <v>0</v>
      </c>
      <c r="G10" s="290" t="s">
        <v>105</v>
      </c>
      <c r="H10" s="291"/>
      <c r="I10" s="291"/>
      <c r="J10" s="291"/>
      <c r="K10" s="291"/>
      <c r="L10" s="292"/>
    </row>
    <row r="11" spans="1:12" s="2" customFormat="1" ht="20.100000000000001" customHeight="1">
      <c r="A11" s="188"/>
      <c r="B11" s="208"/>
      <c r="C11" s="20" t="s">
        <v>35</v>
      </c>
      <c r="D11" s="22">
        <f t="shared" si="0"/>
        <v>13</v>
      </c>
      <c r="E11" s="22">
        <v>20</v>
      </c>
      <c r="F11" s="36">
        <f t="shared" si="1"/>
        <v>0</v>
      </c>
      <c r="G11" s="293"/>
      <c r="H11" s="294"/>
      <c r="I11" s="294"/>
      <c r="J11" s="294"/>
      <c r="K11" s="294"/>
      <c r="L11" s="295"/>
    </row>
    <row r="12" spans="1:12" s="2" customFormat="1" ht="20.100000000000001" customHeight="1">
      <c r="A12" s="188"/>
      <c r="B12" s="208"/>
      <c r="C12" s="20" t="s">
        <v>63</v>
      </c>
      <c r="D12" s="22">
        <f t="shared" si="0"/>
        <v>3.25</v>
      </c>
      <c r="E12" s="22">
        <v>5</v>
      </c>
      <c r="F12" s="36">
        <f t="shared" si="1"/>
        <v>0</v>
      </c>
      <c r="G12" s="293"/>
      <c r="H12" s="294"/>
      <c r="I12" s="294"/>
      <c r="J12" s="294"/>
      <c r="K12" s="294"/>
      <c r="L12" s="295"/>
    </row>
    <row r="13" spans="1:12" s="2" customFormat="1" ht="20.100000000000001" customHeight="1">
      <c r="A13" s="188"/>
      <c r="B13" s="208"/>
      <c r="C13" s="20" t="s">
        <v>19</v>
      </c>
      <c r="D13" s="22">
        <f t="shared" si="0"/>
        <v>3.25</v>
      </c>
      <c r="E13" s="22">
        <v>5</v>
      </c>
      <c r="F13" s="36">
        <f t="shared" si="1"/>
        <v>0</v>
      </c>
      <c r="G13" s="293"/>
      <c r="H13" s="294"/>
      <c r="I13" s="294"/>
      <c r="J13" s="294"/>
      <c r="K13" s="294"/>
      <c r="L13" s="295"/>
    </row>
    <row r="14" spans="1:12" s="2" customFormat="1" ht="20.100000000000001" customHeight="1">
      <c r="A14" s="188"/>
      <c r="B14" s="208"/>
      <c r="C14" s="20" t="s">
        <v>106</v>
      </c>
      <c r="D14" s="22">
        <f t="shared" si="0"/>
        <v>3.25</v>
      </c>
      <c r="E14" s="22">
        <v>5</v>
      </c>
      <c r="F14" s="36">
        <f t="shared" si="1"/>
        <v>0</v>
      </c>
      <c r="G14" s="293"/>
      <c r="H14" s="294"/>
      <c r="I14" s="294"/>
      <c r="J14" s="294"/>
      <c r="K14" s="294"/>
      <c r="L14" s="295"/>
    </row>
    <row r="15" spans="1:12" s="2" customFormat="1" ht="20.100000000000001" customHeight="1">
      <c r="A15" s="188"/>
      <c r="B15" s="208"/>
      <c r="C15" s="20" t="s">
        <v>107</v>
      </c>
      <c r="D15" s="22">
        <f t="shared" si="0"/>
        <v>6.5</v>
      </c>
      <c r="E15" s="22">
        <v>10</v>
      </c>
      <c r="F15" s="36">
        <f t="shared" si="1"/>
        <v>0</v>
      </c>
      <c r="G15" s="293"/>
      <c r="H15" s="294"/>
      <c r="I15" s="294"/>
      <c r="J15" s="294"/>
      <c r="K15" s="294"/>
      <c r="L15" s="295"/>
    </row>
    <row r="16" spans="1:12" s="2" customFormat="1" ht="20.100000000000001" customHeight="1">
      <c r="A16" s="188"/>
      <c r="B16" s="208"/>
      <c r="C16" s="20" t="s">
        <v>28</v>
      </c>
      <c r="D16" s="22">
        <f t="shared" si="0"/>
        <v>1.3</v>
      </c>
      <c r="E16" s="22">
        <v>2</v>
      </c>
      <c r="F16" s="36">
        <f t="shared" si="1"/>
        <v>0</v>
      </c>
      <c r="G16" s="293"/>
      <c r="H16" s="294"/>
      <c r="I16" s="294"/>
      <c r="J16" s="294"/>
      <c r="K16" s="294"/>
      <c r="L16" s="295"/>
    </row>
    <row r="17" spans="1:12" s="2" customFormat="1" ht="20.100000000000001" customHeight="1">
      <c r="A17" s="188"/>
      <c r="B17" s="208"/>
      <c r="C17" s="20" t="s">
        <v>22</v>
      </c>
      <c r="D17" s="22">
        <f t="shared" si="0"/>
        <v>1.3</v>
      </c>
      <c r="E17" s="22">
        <v>2</v>
      </c>
      <c r="F17" s="36">
        <f t="shared" si="1"/>
        <v>0</v>
      </c>
      <c r="G17" s="293"/>
      <c r="H17" s="294"/>
      <c r="I17" s="294"/>
      <c r="J17" s="294"/>
      <c r="K17" s="294"/>
      <c r="L17" s="295"/>
    </row>
    <row r="18" spans="1:12" s="2" customFormat="1" ht="20.100000000000001" customHeight="1">
      <c r="A18" s="188"/>
      <c r="B18" s="209"/>
      <c r="C18" s="21" t="s">
        <v>23</v>
      </c>
      <c r="D18" s="18">
        <f t="shared" si="0"/>
        <v>1.3</v>
      </c>
      <c r="E18" s="18">
        <v>2</v>
      </c>
      <c r="F18" s="15">
        <f t="shared" si="1"/>
        <v>0</v>
      </c>
      <c r="G18" s="296"/>
      <c r="H18" s="297"/>
      <c r="I18" s="297"/>
      <c r="J18" s="297"/>
      <c r="K18" s="297"/>
      <c r="L18" s="298"/>
    </row>
    <row r="19" spans="1:12" s="2" customFormat="1" ht="20.100000000000001" customHeight="1">
      <c r="A19" s="188"/>
      <c r="B19" s="271" t="s">
        <v>109</v>
      </c>
      <c r="C19" s="19" t="s">
        <v>110</v>
      </c>
      <c r="D19" s="54">
        <f t="shared" si="0"/>
        <v>9.75</v>
      </c>
      <c r="E19" s="41">
        <v>15</v>
      </c>
      <c r="F19" s="54">
        <f t="shared" si="1"/>
        <v>0</v>
      </c>
      <c r="G19" s="222" t="s">
        <v>111</v>
      </c>
      <c r="H19" s="223"/>
      <c r="I19" s="223"/>
      <c r="J19" s="223"/>
      <c r="K19" s="223"/>
      <c r="L19" s="224"/>
    </row>
    <row r="20" spans="1:12" s="2" customFormat="1" ht="20.100000000000001" customHeight="1">
      <c r="A20" s="188"/>
      <c r="B20" s="229"/>
      <c r="C20" s="20" t="s">
        <v>112</v>
      </c>
      <c r="D20" s="118">
        <f t="shared" si="0"/>
        <v>6.5</v>
      </c>
      <c r="E20" s="36">
        <v>10</v>
      </c>
      <c r="F20" s="118">
        <f t="shared" si="1"/>
        <v>0</v>
      </c>
      <c r="G20" s="225"/>
      <c r="H20" s="226"/>
      <c r="I20" s="226"/>
      <c r="J20" s="226"/>
      <c r="K20" s="226"/>
      <c r="L20" s="227"/>
    </row>
    <row r="21" spans="1:12" s="2" customFormat="1" ht="20.100000000000001" customHeight="1">
      <c r="A21" s="188"/>
      <c r="B21" s="229"/>
      <c r="C21" s="20" t="s">
        <v>63</v>
      </c>
      <c r="D21" s="118">
        <f t="shared" si="0"/>
        <v>6.5</v>
      </c>
      <c r="E21" s="36">
        <v>10</v>
      </c>
      <c r="F21" s="118">
        <f t="shared" si="1"/>
        <v>0</v>
      </c>
      <c r="G21" s="225"/>
      <c r="H21" s="226"/>
      <c r="I21" s="226"/>
      <c r="J21" s="226"/>
      <c r="K21" s="226"/>
      <c r="L21" s="227"/>
    </row>
    <row r="22" spans="1:12" s="2" customFormat="1" ht="20.100000000000001" customHeight="1">
      <c r="A22" s="188"/>
      <c r="B22" s="229"/>
      <c r="C22" s="20" t="s">
        <v>37</v>
      </c>
      <c r="D22" s="118">
        <f t="shared" si="0"/>
        <v>3.25</v>
      </c>
      <c r="E22" s="36">
        <v>5</v>
      </c>
      <c r="F22" s="118">
        <f t="shared" si="1"/>
        <v>0</v>
      </c>
      <c r="G22" s="225"/>
      <c r="H22" s="226"/>
      <c r="I22" s="226"/>
      <c r="J22" s="226"/>
      <c r="K22" s="226"/>
      <c r="L22" s="227"/>
    </row>
    <row r="23" spans="1:12" s="2" customFormat="1" ht="20.100000000000001" customHeight="1">
      <c r="A23" s="188"/>
      <c r="B23" s="229"/>
      <c r="C23" s="20" t="s">
        <v>19</v>
      </c>
      <c r="D23" s="118">
        <f t="shared" si="0"/>
        <v>3.25</v>
      </c>
      <c r="E23" s="36">
        <v>5</v>
      </c>
      <c r="F23" s="118">
        <f t="shared" si="1"/>
        <v>0</v>
      </c>
      <c r="G23" s="225"/>
      <c r="H23" s="226"/>
      <c r="I23" s="226"/>
      <c r="J23" s="226"/>
      <c r="K23" s="226"/>
      <c r="L23" s="227"/>
    </row>
    <row r="24" spans="1:12" s="2" customFormat="1" ht="20.100000000000001" customHeight="1">
      <c r="A24" s="188"/>
      <c r="B24" s="229"/>
      <c r="C24" s="20" t="s">
        <v>21</v>
      </c>
      <c r="D24" s="118">
        <f t="shared" si="0"/>
        <v>0.65</v>
      </c>
      <c r="E24" s="36">
        <v>1</v>
      </c>
      <c r="F24" s="118">
        <f t="shared" si="1"/>
        <v>0</v>
      </c>
      <c r="G24" s="225"/>
      <c r="H24" s="226"/>
      <c r="I24" s="226"/>
      <c r="J24" s="226"/>
      <c r="K24" s="226"/>
      <c r="L24" s="227"/>
    </row>
    <row r="25" spans="1:12" s="2" customFormat="1" ht="20.100000000000001" customHeight="1">
      <c r="A25" s="188"/>
      <c r="B25" s="229"/>
      <c r="C25" s="20" t="s">
        <v>26</v>
      </c>
      <c r="D25" s="118">
        <f t="shared" si="0"/>
        <v>0.32500000000000001</v>
      </c>
      <c r="E25" s="36">
        <v>0.5</v>
      </c>
      <c r="F25" s="118">
        <f t="shared" si="1"/>
        <v>0</v>
      </c>
      <c r="G25" s="225"/>
      <c r="H25" s="226"/>
      <c r="I25" s="226"/>
      <c r="J25" s="226"/>
      <c r="K25" s="226"/>
      <c r="L25" s="227"/>
    </row>
    <row r="26" spans="1:12" s="2" customFormat="1" ht="20.100000000000001" customHeight="1">
      <c r="A26" s="188"/>
      <c r="B26" s="229"/>
      <c r="C26" s="20" t="s">
        <v>23</v>
      </c>
      <c r="D26" s="36">
        <f t="shared" si="0"/>
        <v>1.9500000000000002</v>
      </c>
      <c r="E26" s="36">
        <v>3</v>
      </c>
      <c r="F26" s="118">
        <f>($B$6*D26)+($B$7*E26)</f>
        <v>0</v>
      </c>
      <c r="G26" s="225"/>
      <c r="H26" s="226"/>
      <c r="I26" s="226"/>
      <c r="J26" s="226"/>
      <c r="K26" s="226"/>
      <c r="L26" s="227"/>
    </row>
    <row r="27" spans="1:12" s="2" customFormat="1" ht="20.100000000000001" customHeight="1">
      <c r="A27" s="188"/>
      <c r="B27" s="229"/>
      <c r="C27" s="20" t="s">
        <v>59</v>
      </c>
      <c r="D27" s="118">
        <f t="shared" si="0"/>
        <v>0.65</v>
      </c>
      <c r="E27" s="36">
        <v>1</v>
      </c>
      <c r="F27" s="45">
        <f>($B$6*D27)+($B$7*E27)</f>
        <v>0</v>
      </c>
      <c r="G27" s="225"/>
      <c r="H27" s="226"/>
      <c r="I27" s="226"/>
      <c r="J27" s="226"/>
      <c r="K27" s="226"/>
      <c r="L27" s="227"/>
    </row>
    <row r="28" spans="1:12" s="2" customFormat="1" ht="20.100000000000001" customHeight="1">
      <c r="A28" s="188"/>
      <c r="B28" s="230"/>
      <c r="C28" s="21" t="s">
        <v>64</v>
      </c>
      <c r="D28" s="46">
        <f t="shared" si="0"/>
        <v>0.65</v>
      </c>
      <c r="E28" s="15">
        <v>1</v>
      </c>
      <c r="F28" s="46">
        <f>($B$6*D28)+($B$7*E28)</f>
        <v>0</v>
      </c>
      <c r="G28" s="200"/>
      <c r="H28" s="201"/>
      <c r="I28" s="201"/>
      <c r="J28" s="201"/>
      <c r="K28" s="201"/>
      <c r="L28" s="202"/>
    </row>
    <row r="29" spans="1:12" s="2" customFormat="1" ht="20.100000000000001" customHeight="1">
      <c r="A29" s="188"/>
      <c r="B29" s="282" t="s">
        <v>113</v>
      </c>
      <c r="C29" s="119" t="s">
        <v>114</v>
      </c>
      <c r="D29" s="120">
        <f t="shared" si="0"/>
        <v>9.75</v>
      </c>
      <c r="E29" s="106">
        <v>15</v>
      </c>
      <c r="F29" s="41">
        <f t="shared" ref="F29:F50" si="2">($B$6*D29)+($B$7*E29)</f>
        <v>0</v>
      </c>
      <c r="G29" s="285" t="s">
        <v>115</v>
      </c>
      <c r="H29" s="286"/>
      <c r="I29" s="286"/>
      <c r="J29" s="286"/>
      <c r="K29" s="286"/>
      <c r="L29" s="287"/>
    </row>
    <row r="30" spans="1:12" ht="20.100000000000001" customHeight="1">
      <c r="A30" s="188"/>
      <c r="B30" s="283"/>
      <c r="C30" s="167" t="s">
        <v>116</v>
      </c>
      <c r="D30" s="121">
        <f t="shared" si="0"/>
        <v>9.75</v>
      </c>
      <c r="E30" s="166">
        <v>15</v>
      </c>
      <c r="F30" s="36">
        <f t="shared" si="2"/>
        <v>0</v>
      </c>
      <c r="G30" s="210"/>
      <c r="H30" s="211"/>
      <c r="I30" s="211"/>
      <c r="J30" s="211"/>
      <c r="K30" s="211"/>
      <c r="L30" s="212"/>
    </row>
    <row r="31" spans="1:12" s="2" customFormat="1" ht="20.100000000000001" customHeight="1">
      <c r="A31" s="188"/>
      <c r="B31" s="283"/>
      <c r="C31" s="167" t="s">
        <v>50</v>
      </c>
      <c r="D31" s="121">
        <f t="shared" si="0"/>
        <v>3.25</v>
      </c>
      <c r="E31" s="166">
        <v>5</v>
      </c>
      <c r="F31" s="36">
        <f t="shared" si="2"/>
        <v>0</v>
      </c>
      <c r="G31" s="210"/>
      <c r="H31" s="211"/>
      <c r="I31" s="211"/>
      <c r="J31" s="211"/>
      <c r="K31" s="211"/>
      <c r="L31" s="212"/>
    </row>
    <row r="32" spans="1:12" ht="20.100000000000001" customHeight="1">
      <c r="A32" s="188"/>
      <c r="B32" s="283"/>
      <c r="C32" s="122" t="s">
        <v>23</v>
      </c>
      <c r="D32" s="121">
        <f t="shared" si="0"/>
        <v>3.25</v>
      </c>
      <c r="E32" s="166">
        <v>5</v>
      </c>
      <c r="F32" s="36">
        <f t="shared" si="2"/>
        <v>0</v>
      </c>
      <c r="G32" s="210"/>
      <c r="H32" s="211"/>
      <c r="I32" s="211"/>
      <c r="J32" s="211"/>
      <c r="K32" s="211"/>
      <c r="L32" s="212"/>
    </row>
    <row r="33" spans="1:12" ht="20.100000000000001" customHeight="1">
      <c r="A33" s="188"/>
      <c r="B33" s="283"/>
      <c r="C33" s="167" t="s">
        <v>117</v>
      </c>
      <c r="D33" s="121"/>
      <c r="E33" s="166"/>
      <c r="F33" s="36"/>
      <c r="G33" s="210"/>
      <c r="H33" s="211"/>
      <c r="I33" s="211"/>
      <c r="J33" s="211"/>
      <c r="K33" s="211"/>
      <c r="L33" s="212"/>
    </row>
    <row r="34" spans="1:12" ht="20.100000000000001" customHeight="1">
      <c r="A34" s="188"/>
      <c r="B34" s="283"/>
      <c r="C34" s="167" t="s">
        <v>19</v>
      </c>
      <c r="D34" s="121">
        <f t="shared" si="0"/>
        <v>1.9500000000000002</v>
      </c>
      <c r="E34" s="166">
        <v>3</v>
      </c>
      <c r="F34" s="36">
        <f t="shared" si="2"/>
        <v>0</v>
      </c>
      <c r="G34" s="210"/>
      <c r="H34" s="211"/>
      <c r="I34" s="211"/>
      <c r="J34" s="211"/>
      <c r="K34" s="211"/>
      <c r="L34" s="212"/>
    </row>
    <row r="35" spans="1:12" ht="20.100000000000001" customHeight="1">
      <c r="A35" s="188"/>
      <c r="B35" s="283"/>
      <c r="C35" s="167" t="s">
        <v>37</v>
      </c>
      <c r="D35" s="121">
        <f t="shared" si="0"/>
        <v>1.9500000000000002</v>
      </c>
      <c r="E35" s="166">
        <v>3</v>
      </c>
      <c r="F35" s="36">
        <f t="shared" si="2"/>
        <v>0</v>
      </c>
      <c r="G35" s="210"/>
      <c r="H35" s="211"/>
      <c r="I35" s="211"/>
      <c r="J35" s="211"/>
      <c r="K35" s="211"/>
      <c r="L35" s="212"/>
    </row>
    <row r="36" spans="1:12" s="2" customFormat="1" ht="20.100000000000001" customHeight="1">
      <c r="A36" s="188"/>
      <c r="B36" s="283"/>
      <c r="C36" s="167" t="s">
        <v>62</v>
      </c>
      <c r="D36" s="121">
        <f t="shared" si="0"/>
        <v>1.9500000000000002</v>
      </c>
      <c r="E36" s="166">
        <v>3</v>
      </c>
      <c r="F36" s="36">
        <f t="shared" si="2"/>
        <v>0</v>
      </c>
      <c r="G36" s="210"/>
      <c r="H36" s="211"/>
      <c r="I36" s="211"/>
      <c r="J36" s="211"/>
      <c r="K36" s="211"/>
      <c r="L36" s="212"/>
    </row>
    <row r="37" spans="1:12" s="2" customFormat="1" ht="20.100000000000001" customHeight="1">
      <c r="A37" s="188"/>
      <c r="B37" s="283"/>
      <c r="C37" s="167" t="s">
        <v>22</v>
      </c>
      <c r="D37" s="121">
        <f t="shared" si="0"/>
        <v>6.5</v>
      </c>
      <c r="E37" s="166">
        <v>10</v>
      </c>
      <c r="F37" s="36">
        <f t="shared" si="2"/>
        <v>0</v>
      </c>
      <c r="G37" s="210"/>
      <c r="H37" s="211"/>
      <c r="I37" s="211"/>
      <c r="J37" s="211"/>
      <c r="K37" s="211"/>
      <c r="L37" s="212"/>
    </row>
    <row r="38" spans="1:12" s="2" customFormat="1" ht="20.100000000000001" customHeight="1">
      <c r="A38" s="188"/>
      <c r="B38" s="283"/>
      <c r="C38" s="167" t="s">
        <v>39</v>
      </c>
      <c r="D38" s="121">
        <f t="shared" si="0"/>
        <v>1.3</v>
      </c>
      <c r="E38" s="166">
        <v>2</v>
      </c>
      <c r="F38" s="36">
        <f t="shared" si="2"/>
        <v>0</v>
      </c>
      <c r="G38" s="210"/>
      <c r="H38" s="211"/>
      <c r="I38" s="211"/>
      <c r="J38" s="211"/>
      <c r="K38" s="211"/>
      <c r="L38" s="212"/>
    </row>
    <row r="39" spans="1:12" s="2" customFormat="1" ht="20.100000000000001" customHeight="1">
      <c r="A39" s="188"/>
      <c r="B39" s="283"/>
      <c r="C39" s="167" t="s">
        <v>118</v>
      </c>
      <c r="D39" s="121">
        <f t="shared" si="0"/>
        <v>0.65</v>
      </c>
      <c r="E39" s="166">
        <v>1</v>
      </c>
      <c r="F39" s="36">
        <f t="shared" si="2"/>
        <v>0</v>
      </c>
      <c r="G39" s="210"/>
      <c r="H39" s="211"/>
      <c r="I39" s="211"/>
      <c r="J39" s="211"/>
      <c r="K39" s="211"/>
      <c r="L39" s="212"/>
    </row>
    <row r="40" spans="1:12" s="2" customFormat="1" ht="20.100000000000001" customHeight="1">
      <c r="A40" s="188"/>
      <c r="B40" s="284"/>
      <c r="C40" s="123" t="s">
        <v>28</v>
      </c>
      <c r="D40" s="24">
        <f t="shared" si="0"/>
        <v>0.65</v>
      </c>
      <c r="E40" s="107">
        <v>1</v>
      </c>
      <c r="F40" s="15">
        <f t="shared" si="2"/>
        <v>0</v>
      </c>
      <c r="G40" s="213"/>
      <c r="H40" s="214"/>
      <c r="I40" s="214"/>
      <c r="J40" s="214"/>
      <c r="K40" s="214"/>
      <c r="L40" s="215"/>
    </row>
    <row r="41" spans="1:12" s="2" customFormat="1" ht="39.950000000000003" customHeight="1">
      <c r="A41" s="204"/>
      <c r="B41" s="65" t="s">
        <v>29</v>
      </c>
      <c r="C41" s="23" t="s">
        <v>30</v>
      </c>
      <c r="D41" s="24">
        <v>14</v>
      </c>
      <c r="E41" s="25">
        <v>20</v>
      </c>
      <c r="F41" s="26">
        <f t="shared" si="2"/>
        <v>0</v>
      </c>
      <c r="G41" s="205" t="s">
        <v>84</v>
      </c>
      <c r="H41" s="206"/>
      <c r="I41" s="206"/>
      <c r="J41" s="206"/>
      <c r="K41" s="206"/>
      <c r="L41" s="207"/>
    </row>
    <row r="42" spans="1:12" s="2" customFormat="1" ht="20.100000000000001" customHeight="1">
      <c r="A42" s="187" t="s">
        <v>12</v>
      </c>
      <c r="B42" s="288" t="s">
        <v>119</v>
      </c>
      <c r="C42" s="71" t="s">
        <v>15</v>
      </c>
      <c r="D42" s="126">
        <f t="shared" ref="D42:D50" si="3">E42*0.65</f>
        <v>13</v>
      </c>
      <c r="E42" s="127">
        <v>20</v>
      </c>
      <c r="F42" s="54">
        <f t="shared" si="2"/>
        <v>0</v>
      </c>
      <c r="G42" s="285" t="s">
        <v>120</v>
      </c>
      <c r="H42" s="286"/>
      <c r="I42" s="286"/>
      <c r="J42" s="286"/>
      <c r="K42" s="286"/>
      <c r="L42" s="287"/>
    </row>
    <row r="43" spans="1:12" s="2" customFormat="1" ht="20.100000000000001" customHeight="1">
      <c r="A43" s="188"/>
      <c r="B43" s="288"/>
      <c r="C43" s="76" t="s">
        <v>121</v>
      </c>
      <c r="D43" s="128">
        <f t="shared" si="3"/>
        <v>6.5</v>
      </c>
      <c r="E43" s="125">
        <v>10</v>
      </c>
      <c r="F43" s="118">
        <f t="shared" si="2"/>
        <v>0</v>
      </c>
      <c r="G43" s="210"/>
      <c r="H43" s="211"/>
      <c r="I43" s="211"/>
      <c r="J43" s="211"/>
      <c r="K43" s="211"/>
      <c r="L43" s="212"/>
    </row>
    <row r="44" spans="1:12" s="2" customFormat="1" ht="20.100000000000001" customHeight="1">
      <c r="A44" s="188"/>
      <c r="B44" s="288"/>
      <c r="C44" s="76" t="s">
        <v>122</v>
      </c>
      <c r="D44" s="128">
        <f t="shared" si="3"/>
        <v>0.32500000000000001</v>
      </c>
      <c r="E44" s="125">
        <v>0.5</v>
      </c>
      <c r="F44" s="118">
        <f t="shared" si="2"/>
        <v>0</v>
      </c>
      <c r="G44" s="210"/>
      <c r="H44" s="211"/>
      <c r="I44" s="211"/>
      <c r="J44" s="211"/>
      <c r="K44" s="211"/>
      <c r="L44" s="212"/>
    </row>
    <row r="45" spans="1:12" s="2" customFormat="1" ht="20.100000000000001" customHeight="1">
      <c r="A45" s="188"/>
      <c r="B45" s="288"/>
      <c r="C45" s="76" t="s">
        <v>34</v>
      </c>
      <c r="D45" s="128">
        <f t="shared" si="3"/>
        <v>0.32500000000000001</v>
      </c>
      <c r="E45" s="125">
        <v>0.5</v>
      </c>
      <c r="F45" s="118">
        <f t="shared" si="2"/>
        <v>0</v>
      </c>
      <c r="G45" s="210"/>
      <c r="H45" s="211"/>
      <c r="I45" s="211"/>
      <c r="J45" s="211"/>
      <c r="K45" s="211"/>
      <c r="L45" s="212"/>
    </row>
    <row r="46" spans="1:12" s="2" customFormat="1" ht="20.100000000000001" customHeight="1">
      <c r="A46" s="188"/>
      <c r="B46" s="288"/>
      <c r="C46" s="74" t="s">
        <v>21</v>
      </c>
      <c r="D46" s="129">
        <f t="shared" si="3"/>
        <v>0.13</v>
      </c>
      <c r="E46" s="130">
        <v>0.2</v>
      </c>
      <c r="F46" s="46">
        <f t="shared" si="2"/>
        <v>0</v>
      </c>
      <c r="G46" s="213"/>
      <c r="H46" s="214"/>
      <c r="I46" s="214"/>
      <c r="J46" s="214"/>
      <c r="K46" s="214"/>
      <c r="L46" s="215"/>
    </row>
    <row r="47" spans="1:12" s="2" customFormat="1" ht="20.100000000000001" customHeight="1">
      <c r="A47" s="188"/>
      <c r="B47" s="105" t="s">
        <v>123</v>
      </c>
      <c r="C47" s="169" t="s">
        <v>123</v>
      </c>
      <c r="D47" s="35">
        <f t="shared" si="3"/>
        <v>32.5</v>
      </c>
      <c r="E47" s="170">
        <v>50</v>
      </c>
      <c r="F47" s="26">
        <f t="shared" si="2"/>
        <v>0</v>
      </c>
      <c r="G47" s="276"/>
      <c r="H47" s="277"/>
      <c r="I47" s="277"/>
      <c r="J47" s="277"/>
      <c r="K47" s="277"/>
      <c r="L47" s="278"/>
    </row>
    <row r="48" spans="1:12" s="2" customFormat="1" ht="20.100000000000001" customHeight="1">
      <c r="A48" s="188"/>
      <c r="B48" s="101" t="s">
        <v>31</v>
      </c>
      <c r="C48" s="58" t="s">
        <v>32</v>
      </c>
      <c r="D48" s="102">
        <f t="shared" si="3"/>
        <v>130</v>
      </c>
      <c r="E48" s="103">
        <v>200</v>
      </c>
      <c r="F48" s="104">
        <f t="shared" si="2"/>
        <v>0</v>
      </c>
      <c r="G48" s="279"/>
      <c r="H48" s="280"/>
      <c r="I48" s="280"/>
      <c r="J48" s="280"/>
      <c r="K48" s="280"/>
      <c r="L48" s="281"/>
    </row>
    <row r="49" spans="1:12" s="2" customFormat="1" ht="20.100000000000001" customHeight="1">
      <c r="A49" s="188"/>
      <c r="B49" s="271" t="s">
        <v>173</v>
      </c>
      <c r="C49" s="19" t="s">
        <v>174</v>
      </c>
      <c r="D49" s="16">
        <f t="shared" si="3"/>
        <v>13</v>
      </c>
      <c r="E49" s="16">
        <v>20</v>
      </c>
      <c r="F49" s="41">
        <f t="shared" si="2"/>
        <v>0</v>
      </c>
      <c r="G49" s="222" t="s">
        <v>175</v>
      </c>
      <c r="H49" s="223"/>
      <c r="I49" s="223"/>
      <c r="J49" s="223"/>
      <c r="K49" s="223"/>
      <c r="L49" s="224"/>
    </row>
    <row r="50" spans="1:12" s="2" customFormat="1" ht="17.25" thickBot="1">
      <c r="A50" s="189"/>
      <c r="B50" s="272"/>
      <c r="C50" s="172" t="s">
        <v>31</v>
      </c>
      <c r="D50" s="173">
        <f t="shared" si="3"/>
        <v>130</v>
      </c>
      <c r="E50" s="173">
        <v>200</v>
      </c>
      <c r="F50" s="174">
        <f t="shared" si="2"/>
        <v>0</v>
      </c>
      <c r="G50" s="273"/>
      <c r="H50" s="274"/>
      <c r="I50" s="274"/>
      <c r="J50" s="274"/>
      <c r="K50" s="274"/>
      <c r="L50" s="275"/>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7.25" customHeight="1">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8">
    <mergeCell ref="G10:L18"/>
    <mergeCell ref="B19:B28"/>
    <mergeCell ref="A1:L3"/>
    <mergeCell ref="A5:B5"/>
    <mergeCell ref="G9:L9"/>
    <mergeCell ref="B49:B50"/>
    <mergeCell ref="G49:L50"/>
    <mergeCell ref="A42:A50"/>
    <mergeCell ref="G47:L47"/>
    <mergeCell ref="G48:L48"/>
    <mergeCell ref="A10:A41"/>
    <mergeCell ref="G19:L28"/>
    <mergeCell ref="B29:B40"/>
    <mergeCell ref="G29:L40"/>
    <mergeCell ref="G41:L41"/>
    <mergeCell ref="B42:B46"/>
    <mergeCell ref="G42:L46"/>
    <mergeCell ref="B10:B1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5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69</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9"/>
      <c r="C6" s="8"/>
      <c r="E6" s="2"/>
      <c r="G6" s="4"/>
    </row>
    <row r="7" spans="1:12" ht="17.25" customHeight="1">
      <c r="A7" s="10" t="s">
        <v>10</v>
      </c>
      <c r="B7" s="40"/>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19.5" customHeight="1">
      <c r="A10" s="203" t="s">
        <v>11</v>
      </c>
      <c r="B10" s="315" t="s">
        <v>53</v>
      </c>
      <c r="C10" s="175" t="s">
        <v>54</v>
      </c>
      <c r="D10" s="176">
        <f t="shared" ref="D10:D22" si="0">E10*0.65</f>
        <v>33.800000000000004</v>
      </c>
      <c r="E10" s="162">
        <v>52</v>
      </c>
      <c r="F10" s="67">
        <f t="shared" ref="F10:F28" si="1">($B$6*D10)+($B$7*E10)</f>
        <v>0</v>
      </c>
      <c r="G10" s="197" t="s">
        <v>72</v>
      </c>
      <c r="H10" s="198"/>
      <c r="I10" s="198"/>
      <c r="J10" s="198"/>
      <c r="K10" s="198"/>
      <c r="L10" s="199"/>
    </row>
    <row r="11" spans="1:12" s="2" customFormat="1" ht="19.5" customHeight="1">
      <c r="A11" s="188"/>
      <c r="B11" s="316"/>
      <c r="C11" s="42" t="s">
        <v>55</v>
      </c>
      <c r="D11" s="43">
        <f t="shared" si="0"/>
        <v>1.9500000000000002</v>
      </c>
      <c r="E11" s="14">
        <v>3</v>
      </c>
      <c r="F11" s="15">
        <f t="shared" si="1"/>
        <v>0</v>
      </c>
      <c r="G11" s="200"/>
      <c r="H11" s="201"/>
      <c r="I11" s="201"/>
      <c r="J11" s="201"/>
      <c r="K11" s="201"/>
      <c r="L11" s="202"/>
    </row>
    <row r="12" spans="1:12" s="2" customFormat="1" ht="19.5" customHeight="1">
      <c r="A12" s="188"/>
      <c r="B12" s="251" t="s">
        <v>124</v>
      </c>
      <c r="C12" s="71" t="s">
        <v>56</v>
      </c>
      <c r="D12" s="55">
        <f t="shared" si="0"/>
        <v>9.75</v>
      </c>
      <c r="E12" s="72">
        <v>15</v>
      </c>
      <c r="F12" s="54">
        <f t="shared" si="1"/>
        <v>0</v>
      </c>
      <c r="G12" s="235" t="s">
        <v>125</v>
      </c>
      <c r="H12" s="317"/>
      <c r="I12" s="317"/>
      <c r="J12" s="317"/>
      <c r="K12" s="317"/>
      <c r="L12" s="318"/>
    </row>
    <row r="13" spans="1:12" s="2" customFormat="1" ht="19.5" customHeight="1">
      <c r="A13" s="188"/>
      <c r="B13" s="251"/>
      <c r="C13" s="76" t="s">
        <v>58</v>
      </c>
      <c r="D13" s="177">
        <f t="shared" si="0"/>
        <v>6.5</v>
      </c>
      <c r="E13" s="73">
        <v>10</v>
      </c>
      <c r="F13" s="118">
        <f t="shared" si="1"/>
        <v>0</v>
      </c>
      <c r="G13" s="317"/>
      <c r="H13" s="317"/>
      <c r="I13" s="317"/>
      <c r="J13" s="317"/>
      <c r="K13" s="317"/>
      <c r="L13" s="318"/>
    </row>
    <row r="14" spans="1:12" s="2" customFormat="1" ht="19.5" customHeight="1">
      <c r="A14" s="188"/>
      <c r="B14" s="251"/>
      <c r="C14" s="76" t="s">
        <v>42</v>
      </c>
      <c r="D14" s="177">
        <f t="shared" si="0"/>
        <v>6.5</v>
      </c>
      <c r="E14" s="73">
        <v>10</v>
      </c>
      <c r="F14" s="118">
        <f t="shared" si="1"/>
        <v>0</v>
      </c>
      <c r="G14" s="317"/>
      <c r="H14" s="317"/>
      <c r="I14" s="317"/>
      <c r="J14" s="317"/>
      <c r="K14" s="317"/>
      <c r="L14" s="318"/>
    </row>
    <row r="15" spans="1:12" s="2" customFormat="1" ht="19.5" customHeight="1">
      <c r="A15" s="188"/>
      <c r="B15" s="251"/>
      <c r="C15" s="76" t="s">
        <v>126</v>
      </c>
      <c r="D15" s="177">
        <f t="shared" si="0"/>
        <v>1.9500000000000002</v>
      </c>
      <c r="E15" s="73">
        <v>3</v>
      </c>
      <c r="F15" s="118">
        <f t="shared" si="1"/>
        <v>0</v>
      </c>
      <c r="G15" s="317"/>
      <c r="H15" s="317"/>
      <c r="I15" s="317"/>
      <c r="J15" s="317"/>
      <c r="K15" s="317"/>
      <c r="L15" s="318"/>
    </row>
    <row r="16" spans="1:12" s="2" customFormat="1" ht="19.5" customHeight="1">
      <c r="A16" s="188"/>
      <c r="B16" s="251"/>
      <c r="C16" s="76" t="s">
        <v>20</v>
      </c>
      <c r="D16" s="177">
        <f t="shared" si="0"/>
        <v>1.9500000000000002</v>
      </c>
      <c r="E16" s="73">
        <v>3</v>
      </c>
      <c r="F16" s="118">
        <f t="shared" si="1"/>
        <v>0</v>
      </c>
      <c r="G16" s="317"/>
      <c r="H16" s="317"/>
      <c r="I16" s="317"/>
      <c r="J16" s="317"/>
      <c r="K16" s="317"/>
      <c r="L16" s="318"/>
    </row>
    <row r="17" spans="1:12" s="2" customFormat="1" ht="19.5" customHeight="1">
      <c r="A17" s="188"/>
      <c r="B17" s="251"/>
      <c r="C17" s="76" t="s">
        <v>21</v>
      </c>
      <c r="D17" s="177">
        <f t="shared" si="0"/>
        <v>0.65</v>
      </c>
      <c r="E17" s="73">
        <v>1</v>
      </c>
      <c r="F17" s="118">
        <f t="shared" si="1"/>
        <v>0</v>
      </c>
      <c r="G17" s="317"/>
      <c r="H17" s="317"/>
      <c r="I17" s="317"/>
      <c r="J17" s="317"/>
      <c r="K17" s="317"/>
      <c r="L17" s="318"/>
    </row>
    <row r="18" spans="1:12" s="2" customFormat="1" ht="19.5" customHeight="1">
      <c r="A18" s="188"/>
      <c r="B18" s="251"/>
      <c r="C18" s="76" t="s">
        <v>57</v>
      </c>
      <c r="D18" s="177">
        <f t="shared" si="0"/>
        <v>1.9500000000000002</v>
      </c>
      <c r="E18" s="73">
        <v>3</v>
      </c>
      <c r="F18" s="118">
        <f t="shared" si="1"/>
        <v>0</v>
      </c>
      <c r="G18" s="317"/>
      <c r="H18" s="317"/>
      <c r="I18" s="317"/>
      <c r="J18" s="317"/>
      <c r="K18" s="317"/>
      <c r="L18" s="318"/>
    </row>
    <row r="19" spans="1:12" s="2" customFormat="1" ht="19.5" customHeight="1">
      <c r="A19" s="188"/>
      <c r="B19" s="251"/>
      <c r="C19" s="76" t="s">
        <v>127</v>
      </c>
      <c r="D19" s="177">
        <f t="shared" si="0"/>
        <v>0.65</v>
      </c>
      <c r="E19" s="73">
        <v>1</v>
      </c>
      <c r="F19" s="118">
        <f t="shared" si="1"/>
        <v>0</v>
      </c>
      <c r="G19" s="317"/>
      <c r="H19" s="317"/>
      <c r="I19" s="317"/>
      <c r="J19" s="317"/>
      <c r="K19" s="317"/>
      <c r="L19" s="318"/>
    </row>
    <row r="20" spans="1:12" s="2" customFormat="1" ht="19.5" customHeight="1">
      <c r="A20" s="188"/>
      <c r="B20" s="251"/>
      <c r="C20" s="76" t="s">
        <v>17</v>
      </c>
      <c r="D20" s="177">
        <f t="shared" si="0"/>
        <v>1.3</v>
      </c>
      <c r="E20" s="73">
        <v>2</v>
      </c>
      <c r="F20" s="118">
        <f t="shared" si="1"/>
        <v>0</v>
      </c>
      <c r="G20" s="317"/>
      <c r="H20" s="317"/>
      <c r="I20" s="317"/>
      <c r="J20" s="317"/>
      <c r="K20" s="317"/>
      <c r="L20" s="318"/>
    </row>
    <row r="21" spans="1:12" s="2" customFormat="1" ht="19.5" customHeight="1">
      <c r="A21" s="188"/>
      <c r="B21" s="251"/>
      <c r="C21" s="74" t="s">
        <v>64</v>
      </c>
      <c r="D21" s="56">
        <f t="shared" si="0"/>
        <v>0.65</v>
      </c>
      <c r="E21" s="75">
        <v>1</v>
      </c>
      <c r="F21" s="118">
        <f t="shared" si="1"/>
        <v>0</v>
      </c>
      <c r="G21" s="317"/>
      <c r="H21" s="317"/>
      <c r="I21" s="317"/>
      <c r="J21" s="317"/>
      <c r="K21" s="317"/>
      <c r="L21" s="318"/>
    </row>
    <row r="22" spans="1:12" s="2" customFormat="1" ht="19.5" customHeight="1">
      <c r="A22" s="188"/>
      <c r="B22" s="228" t="s">
        <v>129</v>
      </c>
      <c r="C22" s="80" t="s">
        <v>50</v>
      </c>
      <c r="D22" s="81">
        <f t="shared" si="0"/>
        <v>26</v>
      </c>
      <c r="E22" s="81">
        <v>40</v>
      </c>
      <c r="F22" s="82">
        <f t="shared" si="1"/>
        <v>0</v>
      </c>
      <c r="G22" s="222" t="s">
        <v>128</v>
      </c>
      <c r="H22" s="223"/>
      <c r="I22" s="223"/>
      <c r="J22" s="223"/>
      <c r="K22" s="223"/>
      <c r="L22" s="224"/>
    </row>
    <row r="23" spans="1:12" s="2" customFormat="1" ht="19.5" customHeight="1">
      <c r="A23" s="188"/>
      <c r="B23" s="319"/>
      <c r="C23" s="83" t="s">
        <v>51</v>
      </c>
      <c r="D23" s="84">
        <v>3.5</v>
      </c>
      <c r="E23" s="84">
        <v>5</v>
      </c>
      <c r="F23" s="85">
        <f t="shared" si="1"/>
        <v>0</v>
      </c>
      <c r="G23" s="225"/>
      <c r="H23" s="226"/>
      <c r="I23" s="226"/>
      <c r="J23" s="226"/>
      <c r="K23" s="226"/>
      <c r="L23" s="227"/>
    </row>
    <row r="24" spans="1:12" s="2" customFormat="1" ht="19.5" customHeight="1">
      <c r="A24" s="188"/>
      <c r="B24" s="319"/>
      <c r="C24" s="83" t="s">
        <v>23</v>
      </c>
      <c r="D24" s="84">
        <v>0.1</v>
      </c>
      <c r="E24" s="84">
        <v>2</v>
      </c>
      <c r="F24" s="85">
        <f t="shared" si="1"/>
        <v>0</v>
      </c>
      <c r="G24" s="225"/>
      <c r="H24" s="226"/>
      <c r="I24" s="226"/>
      <c r="J24" s="226"/>
      <c r="K24" s="226"/>
      <c r="L24" s="227"/>
    </row>
    <row r="25" spans="1:12" s="2" customFormat="1" ht="19.5" customHeight="1">
      <c r="A25" s="188"/>
      <c r="B25" s="320"/>
      <c r="C25" s="86" t="s">
        <v>52</v>
      </c>
      <c r="D25" s="87">
        <f t="shared" ref="D25:D32" si="2">E25*0.65</f>
        <v>6.5000000000000002E-2</v>
      </c>
      <c r="E25" s="87">
        <v>0.1</v>
      </c>
      <c r="F25" s="88">
        <f t="shared" si="1"/>
        <v>0</v>
      </c>
      <c r="G25" s="200"/>
      <c r="H25" s="201"/>
      <c r="I25" s="201"/>
      <c r="J25" s="201"/>
      <c r="K25" s="201"/>
      <c r="L25" s="202"/>
    </row>
    <row r="26" spans="1:12" s="2" customFormat="1" ht="19.5" customHeight="1">
      <c r="A26" s="188"/>
      <c r="B26" s="232" t="s">
        <v>130</v>
      </c>
      <c r="C26" s="50" t="s">
        <v>131</v>
      </c>
      <c r="D26" s="16">
        <f t="shared" si="2"/>
        <v>22.75</v>
      </c>
      <c r="E26" s="51">
        <v>35</v>
      </c>
      <c r="F26" s="41">
        <f t="shared" si="1"/>
        <v>0</v>
      </c>
      <c r="G26" s="252" t="s">
        <v>132</v>
      </c>
      <c r="H26" s="252"/>
      <c r="I26" s="252"/>
      <c r="J26" s="252"/>
      <c r="K26" s="252"/>
      <c r="L26" s="253"/>
    </row>
    <row r="27" spans="1:12" s="2" customFormat="1" ht="19.5" customHeight="1">
      <c r="A27" s="188"/>
      <c r="B27" s="232"/>
      <c r="C27" s="131" t="s">
        <v>20</v>
      </c>
      <c r="D27" s="22">
        <f t="shared" si="2"/>
        <v>0.32500000000000001</v>
      </c>
      <c r="E27" s="132">
        <v>0.5</v>
      </c>
      <c r="F27" s="36">
        <f t="shared" si="1"/>
        <v>0</v>
      </c>
      <c r="G27" s="252"/>
      <c r="H27" s="252"/>
      <c r="I27" s="252"/>
      <c r="J27" s="252"/>
      <c r="K27" s="252"/>
      <c r="L27" s="253"/>
    </row>
    <row r="28" spans="1:12" s="2" customFormat="1" ht="19.5" customHeight="1">
      <c r="A28" s="188"/>
      <c r="B28" s="232"/>
      <c r="C28" s="131" t="s">
        <v>21</v>
      </c>
      <c r="D28" s="22">
        <f t="shared" si="2"/>
        <v>0.32500000000000001</v>
      </c>
      <c r="E28" s="132">
        <v>0.5</v>
      </c>
      <c r="F28" s="36">
        <f t="shared" si="1"/>
        <v>0</v>
      </c>
      <c r="G28" s="252"/>
      <c r="H28" s="252"/>
      <c r="I28" s="252"/>
      <c r="J28" s="252"/>
      <c r="K28" s="252"/>
      <c r="L28" s="253"/>
    </row>
    <row r="29" spans="1:12" s="2" customFormat="1" ht="19.5" customHeight="1">
      <c r="A29" s="188"/>
      <c r="B29" s="232"/>
      <c r="C29" s="131" t="s">
        <v>39</v>
      </c>
      <c r="D29" s="22">
        <f t="shared" si="2"/>
        <v>0.65</v>
      </c>
      <c r="E29" s="132">
        <v>1</v>
      </c>
      <c r="F29" s="36">
        <f>($B$6*D29)+($B$7*E29)</f>
        <v>0</v>
      </c>
      <c r="G29" s="252"/>
      <c r="H29" s="252"/>
      <c r="I29" s="252"/>
      <c r="J29" s="252"/>
      <c r="K29" s="252"/>
      <c r="L29" s="253"/>
    </row>
    <row r="30" spans="1:12" s="2" customFormat="1" ht="20.100000000000001" customHeight="1">
      <c r="A30" s="188"/>
      <c r="B30" s="232"/>
      <c r="C30" s="20" t="s">
        <v>43</v>
      </c>
      <c r="D30" s="22">
        <v>0</v>
      </c>
      <c r="E30" s="132">
        <v>0.2</v>
      </c>
      <c r="F30" s="36">
        <f t="shared" ref="F30" si="3">($B$6*D30)+($B$7*E30)</f>
        <v>0</v>
      </c>
      <c r="G30" s="252"/>
      <c r="H30" s="252"/>
      <c r="I30" s="252"/>
      <c r="J30" s="252"/>
      <c r="K30" s="252"/>
      <c r="L30" s="253"/>
    </row>
    <row r="31" spans="1:12" s="2" customFormat="1" ht="20.100000000000001" customHeight="1">
      <c r="A31" s="188"/>
      <c r="B31" s="232"/>
      <c r="C31" s="131" t="s">
        <v>24</v>
      </c>
      <c r="D31" s="22">
        <f t="shared" si="2"/>
        <v>0.32500000000000001</v>
      </c>
      <c r="E31" s="22">
        <v>0.5</v>
      </c>
      <c r="F31" s="36">
        <f>($B$6*D31)+($B$7*E31)</f>
        <v>0</v>
      </c>
      <c r="G31" s="252"/>
      <c r="H31" s="252"/>
      <c r="I31" s="252"/>
      <c r="J31" s="252"/>
      <c r="K31" s="252"/>
      <c r="L31" s="253"/>
    </row>
    <row r="32" spans="1:12" s="2" customFormat="1" ht="20.100000000000001" customHeight="1">
      <c r="A32" s="188"/>
      <c r="B32" s="232"/>
      <c r="C32" s="52" t="s">
        <v>25</v>
      </c>
      <c r="D32" s="18">
        <f t="shared" si="2"/>
        <v>0.32500000000000001</v>
      </c>
      <c r="E32" s="53">
        <v>0.5</v>
      </c>
      <c r="F32" s="15">
        <f t="shared" ref="F32:F40" si="4">($B$6*D32)+($B$7*E32)</f>
        <v>0</v>
      </c>
      <c r="G32" s="252"/>
      <c r="H32" s="252"/>
      <c r="I32" s="252"/>
      <c r="J32" s="252"/>
      <c r="K32" s="252"/>
      <c r="L32" s="253"/>
    </row>
    <row r="33" spans="1:12" s="2" customFormat="1" ht="39.950000000000003" customHeight="1">
      <c r="A33" s="204"/>
      <c r="B33" s="65" t="s">
        <v>29</v>
      </c>
      <c r="C33" s="23" t="s">
        <v>30</v>
      </c>
      <c r="D33" s="24">
        <v>14</v>
      </c>
      <c r="E33" s="25">
        <v>20</v>
      </c>
      <c r="F33" s="26">
        <f t="shared" si="4"/>
        <v>0</v>
      </c>
      <c r="G33" s="205" t="s">
        <v>84</v>
      </c>
      <c r="H33" s="206"/>
      <c r="I33" s="206"/>
      <c r="J33" s="206"/>
      <c r="K33" s="206"/>
      <c r="L33" s="207"/>
    </row>
    <row r="34" spans="1:12" s="2" customFormat="1" ht="20.100000000000001" customHeight="1">
      <c r="A34" s="188" t="s">
        <v>12</v>
      </c>
      <c r="B34" s="299" t="s">
        <v>133</v>
      </c>
      <c r="C34" s="89" t="s">
        <v>134</v>
      </c>
      <c r="D34" s="133">
        <f t="shared" ref="D34:D40" si="5">E34*0.65</f>
        <v>13</v>
      </c>
      <c r="E34" s="90">
        <v>20</v>
      </c>
      <c r="F34" s="55">
        <f t="shared" si="4"/>
        <v>0</v>
      </c>
      <c r="G34" s="300" t="s">
        <v>135</v>
      </c>
      <c r="H34" s="301"/>
      <c r="I34" s="301"/>
      <c r="J34" s="301"/>
      <c r="K34" s="301"/>
      <c r="L34" s="302"/>
    </row>
    <row r="35" spans="1:12" s="2" customFormat="1" ht="20.100000000000001" customHeight="1">
      <c r="A35" s="188"/>
      <c r="B35" s="255"/>
      <c r="C35" s="91" t="s">
        <v>136</v>
      </c>
      <c r="D35" s="178">
        <f t="shared" si="5"/>
        <v>9.75</v>
      </c>
      <c r="E35" s="92">
        <v>15</v>
      </c>
      <c r="F35" s="177">
        <f t="shared" si="4"/>
        <v>0</v>
      </c>
      <c r="G35" s="303"/>
      <c r="H35" s="304"/>
      <c r="I35" s="304"/>
      <c r="J35" s="304"/>
      <c r="K35" s="304"/>
      <c r="L35" s="305"/>
    </row>
    <row r="36" spans="1:12" s="2" customFormat="1" ht="20.100000000000001" customHeight="1">
      <c r="A36" s="188"/>
      <c r="B36" s="255"/>
      <c r="C36" s="91" t="s">
        <v>19</v>
      </c>
      <c r="D36" s="178">
        <f t="shared" si="5"/>
        <v>3.25</v>
      </c>
      <c r="E36" s="92">
        <v>5</v>
      </c>
      <c r="F36" s="177">
        <f t="shared" si="4"/>
        <v>0</v>
      </c>
      <c r="G36" s="303"/>
      <c r="H36" s="304"/>
      <c r="I36" s="304"/>
      <c r="J36" s="304"/>
      <c r="K36" s="304"/>
      <c r="L36" s="305"/>
    </row>
    <row r="37" spans="1:12" s="2" customFormat="1" ht="20.100000000000001" customHeight="1">
      <c r="A37" s="188"/>
      <c r="B37" s="255"/>
      <c r="C37" s="91" t="s">
        <v>25</v>
      </c>
      <c r="D37" s="178">
        <f t="shared" si="5"/>
        <v>0.32500000000000001</v>
      </c>
      <c r="E37" s="92">
        <v>0.5</v>
      </c>
      <c r="F37" s="177">
        <f t="shared" si="4"/>
        <v>0</v>
      </c>
      <c r="G37" s="303"/>
      <c r="H37" s="304"/>
      <c r="I37" s="304"/>
      <c r="J37" s="304"/>
      <c r="K37" s="304"/>
      <c r="L37" s="305"/>
    </row>
    <row r="38" spans="1:12" s="2" customFormat="1" ht="20.100000000000001" customHeight="1">
      <c r="A38" s="188"/>
      <c r="B38" s="256"/>
      <c r="C38" s="93" t="s">
        <v>26</v>
      </c>
      <c r="D38" s="134">
        <f t="shared" si="5"/>
        <v>6.5000000000000002E-2</v>
      </c>
      <c r="E38" s="94">
        <v>0.1</v>
      </c>
      <c r="F38" s="56">
        <f t="shared" si="4"/>
        <v>0</v>
      </c>
      <c r="G38" s="306"/>
      <c r="H38" s="307"/>
      <c r="I38" s="307"/>
      <c r="J38" s="307"/>
      <c r="K38" s="307"/>
      <c r="L38" s="308"/>
    </row>
    <row r="39" spans="1:12" s="2" customFormat="1" ht="20.100000000000001" customHeight="1">
      <c r="A39" s="188"/>
      <c r="B39" s="135" t="s">
        <v>137</v>
      </c>
      <c r="C39" s="35" t="s">
        <v>138</v>
      </c>
      <c r="D39" s="35">
        <f t="shared" si="5"/>
        <v>52</v>
      </c>
      <c r="E39" s="136">
        <v>80</v>
      </c>
      <c r="F39" s="26">
        <f t="shared" si="4"/>
        <v>0</v>
      </c>
      <c r="G39" s="309" t="s">
        <v>139</v>
      </c>
      <c r="H39" s="310"/>
      <c r="I39" s="310"/>
      <c r="J39" s="310"/>
      <c r="K39" s="310"/>
      <c r="L39" s="311"/>
    </row>
    <row r="40" spans="1:12" s="2" customFormat="1" ht="20.100000000000001" customHeight="1" thickBot="1">
      <c r="A40" s="189"/>
      <c r="B40" s="95" t="s">
        <v>31</v>
      </c>
      <c r="C40" s="30" t="s">
        <v>32</v>
      </c>
      <c r="D40" s="31">
        <f t="shared" si="5"/>
        <v>130</v>
      </c>
      <c r="E40" s="32">
        <v>200</v>
      </c>
      <c r="F40" s="29">
        <f t="shared" si="4"/>
        <v>0</v>
      </c>
      <c r="G40" s="312"/>
      <c r="H40" s="313"/>
      <c r="I40" s="313"/>
      <c r="J40" s="313"/>
      <c r="K40" s="313"/>
      <c r="L40" s="314"/>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6.5" customHeight="1">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7.25" customHeight="1">
      <c r="B93" s="6"/>
    </row>
    <row r="94" spans="2:2" s="2" customFormat="1" ht="17.25" customHeight="1">
      <c r="B94" s="6"/>
    </row>
    <row r="95" spans="2:2" s="2" customFormat="1" ht="13.5">
      <c r="B95" s="6"/>
    </row>
    <row r="96" spans="2:2" s="2" customFormat="1" ht="13.5">
      <c r="B96" s="6"/>
    </row>
    <row r="97" spans="2:2" s="2" customFormat="1" ht="16.5" customHeight="1">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sheetData>
  <mergeCells count="18">
    <mergeCell ref="A10:A33"/>
    <mergeCell ref="A1:L3"/>
    <mergeCell ref="A5:B5"/>
    <mergeCell ref="G9:L9"/>
    <mergeCell ref="B10:B11"/>
    <mergeCell ref="G10:L11"/>
    <mergeCell ref="B12:B21"/>
    <mergeCell ref="G12:L21"/>
    <mergeCell ref="B22:B25"/>
    <mergeCell ref="G22:L25"/>
    <mergeCell ref="B26:B32"/>
    <mergeCell ref="G26:L32"/>
    <mergeCell ref="G33:L33"/>
    <mergeCell ref="B34:B38"/>
    <mergeCell ref="G34:L38"/>
    <mergeCell ref="G39:L39"/>
    <mergeCell ref="G40:L40"/>
    <mergeCell ref="A34:A40"/>
  </mergeCells>
  <phoneticPr fontId="20" type="noConversion"/>
  <pageMargins left="0.23622047244094488" right="0.23622047244094488" top="0.39370078740157483" bottom="0.39370078740157483" header="0.31496062992125984" footer="0.31496062992125984"/>
  <pageSetup paperSize="9" scale="68"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70</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9"/>
      <c r="C6" s="8"/>
      <c r="E6" s="2"/>
      <c r="G6" s="4"/>
    </row>
    <row r="7" spans="1:12" ht="17.25" customHeight="1">
      <c r="A7" s="10" t="s">
        <v>10</v>
      </c>
      <c r="B7" s="40"/>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19.5" customHeight="1">
      <c r="A10" s="203" t="s">
        <v>11</v>
      </c>
      <c r="B10" s="321" t="s">
        <v>140</v>
      </c>
      <c r="C10" s="137" t="s">
        <v>15</v>
      </c>
      <c r="D10" s="16">
        <f t="shared" ref="D10:D31" si="0">E10*0.65</f>
        <v>33.800000000000004</v>
      </c>
      <c r="E10" s="17">
        <v>52</v>
      </c>
      <c r="F10" s="41">
        <f t="shared" ref="F10:F22" si="1">($B$6*D10)+($B$7*E10)</f>
        <v>0</v>
      </c>
      <c r="G10" s="197" t="s">
        <v>72</v>
      </c>
      <c r="H10" s="198"/>
      <c r="I10" s="198"/>
      <c r="J10" s="198"/>
      <c r="K10" s="198"/>
      <c r="L10" s="199"/>
    </row>
    <row r="11" spans="1:12" s="2" customFormat="1" ht="19.5" customHeight="1">
      <c r="A11" s="188"/>
      <c r="B11" s="322"/>
      <c r="C11" s="60" t="s">
        <v>141</v>
      </c>
      <c r="D11" s="18">
        <f t="shared" si="0"/>
        <v>1.9500000000000002</v>
      </c>
      <c r="E11" s="14">
        <v>3</v>
      </c>
      <c r="F11" s="15">
        <f t="shared" si="1"/>
        <v>0</v>
      </c>
      <c r="G11" s="200"/>
      <c r="H11" s="201"/>
      <c r="I11" s="201"/>
      <c r="J11" s="201"/>
      <c r="K11" s="201"/>
      <c r="L11" s="202"/>
    </row>
    <row r="12" spans="1:12" s="2" customFormat="1" ht="19.5" customHeight="1">
      <c r="A12" s="188"/>
      <c r="B12" s="336" t="s">
        <v>142</v>
      </c>
      <c r="C12" s="19" t="s">
        <v>143</v>
      </c>
      <c r="D12" s="54">
        <f t="shared" si="0"/>
        <v>19.5</v>
      </c>
      <c r="E12" s="41">
        <v>30</v>
      </c>
      <c r="F12" s="54">
        <f t="shared" si="1"/>
        <v>0</v>
      </c>
      <c r="G12" s="252" t="s">
        <v>144</v>
      </c>
      <c r="H12" s="252"/>
      <c r="I12" s="252"/>
      <c r="J12" s="252"/>
      <c r="K12" s="252"/>
      <c r="L12" s="253"/>
    </row>
    <row r="13" spans="1:12" s="2" customFormat="1" ht="19.5" customHeight="1">
      <c r="A13" s="188"/>
      <c r="B13" s="336"/>
      <c r="C13" s="20" t="s">
        <v>49</v>
      </c>
      <c r="D13" s="66">
        <f t="shared" si="0"/>
        <v>1.9500000000000002</v>
      </c>
      <c r="E13" s="36">
        <v>3</v>
      </c>
      <c r="F13" s="66">
        <f t="shared" si="1"/>
        <v>0</v>
      </c>
      <c r="G13" s="252"/>
      <c r="H13" s="252"/>
      <c r="I13" s="252"/>
      <c r="J13" s="252"/>
      <c r="K13" s="252"/>
      <c r="L13" s="253"/>
    </row>
    <row r="14" spans="1:12" s="2" customFormat="1" ht="19.5" customHeight="1">
      <c r="A14" s="188"/>
      <c r="B14" s="336"/>
      <c r="C14" s="20" t="s">
        <v>21</v>
      </c>
      <c r="D14" s="66">
        <f t="shared" si="0"/>
        <v>0.32500000000000001</v>
      </c>
      <c r="E14" s="36">
        <v>0.5</v>
      </c>
      <c r="F14" s="66">
        <f t="shared" si="1"/>
        <v>0</v>
      </c>
      <c r="G14" s="252"/>
      <c r="H14" s="252"/>
      <c r="I14" s="252"/>
      <c r="J14" s="252"/>
      <c r="K14" s="252"/>
      <c r="L14" s="253"/>
    </row>
    <row r="15" spans="1:12" s="2" customFormat="1" ht="21" customHeight="1">
      <c r="A15" s="188"/>
      <c r="B15" s="336"/>
      <c r="C15" s="20" t="s">
        <v>57</v>
      </c>
      <c r="D15" s="66">
        <f t="shared" si="0"/>
        <v>0.65</v>
      </c>
      <c r="E15" s="36">
        <v>1</v>
      </c>
      <c r="F15" s="66">
        <f t="shared" si="1"/>
        <v>0</v>
      </c>
      <c r="G15" s="252"/>
      <c r="H15" s="252"/>
      <c r="I15" s="252"/>
      <c r="J15" s="252"/>
      <c r="K15" s="252"/>
      <c r="L15" s="253"/>
    </row>
    <row r="16" spans="1:12" s="2" customFormat="1" ht="21" customHeight="1">
      <c r="A16" s="188"/>
      <c r="B16" s="336"/>
      <c r="C16" s="20" t="s">
        <v>25</v>
      </c>
      <c r="D16" s="66">
        <f t="shared" si="0"/>
        <v>0.32500000000000001</v>
      </c>
      <c r="E16" s="36">
        <v>0.5</v>
      </c>
      <c r="F16" s="66">
        <f t="shared" si="1"/>
        <v>0</v>
      </c>
      <c r="G16" s="252"/>
      <c r="H16" s="252"/>
      <c r="I16" s="252"/>
      <c r="J16" s="252"/>
      <c r="K16" s="252"/>
      <c r="L16" s="253"/>
    </row>
    <row r="17" spans="1:12" s="2" customFormat="1" ht="21" customHeight="1">
      <c r="A17" s="188"/>
      <c r="B17" s="336"/>
      <c r="C17" s="20" t="s">
        <v>17</v>
      </c>
      <c r="D17" s="66">
        <f t="shared" si="0"/>
        <v>0.65</v>
      </c>
      <c r="E17" s="36">
        <v>1</v>
      </c>
      <c r="F17" s="66">
        <f t="shared" si="1"/>
        <v>0</v>
      </c>
      <c r="G17" s="252"/>
      <c r="H17" s="252"/>
      <c r="I17" s="252"/>
      <c r="J17" s="252"/>
      <c r="K17" s="252"/>
      <c r="L17" s="253"/>
    </row>
    <row r="18" spans="1:12" s="2" customFormat="1" ht="21" customHeight="1">
      <c r="A18" s="188"/>
      <c r="B18" s="336"/>
      <c r="C18" s="21" t="s">
        <v>18</v>
      </c>
      <c r="D18" s="66">
        <f t="shared" si="0"/>
        <v>0.65</v>
      </c>
      <c r="E18" s="15">
        <v>1</v>
      </c>
      <c r="F18" s="66">
        <f t="shared" si="1"/>
        <v>0</v>
      </c>
      <c r="G18" s="252"/>
      <c r="H18" s="252"/>
      <c r="I18" s="252"/>
      <c r="J18" s="252"/>
      <c r="K18" s="252"/>
      <c r="L18" s="253"/>
    </row>
    <row r="19" spans="1:12" s="2" customFormat="1" ht="21" customHeight="1">
      <c r="A19" s="188"/>
      <c r="B19" s="324" t="s">
        <v>147</v>
      </c>
      <c r="C19" s="19" t="s">
        <v>35</v>
      </c>
      <c r="D19" s="138">
        <f t="shared" si="0"/>
        <v>22.75</v>
      </c>
      <c r="E19" s="127">
        <v>35</v>
      </c>
      <c r="F19" s="41">
        <f t="shared" si="1"/>
        <v>0</v>
      </c>
      <c r="G19" s="327" t="s">
        <v>145</v>
      </c>
      <c r="H19" s="328"/>
      <c r="I19" s="328"/>
      <c r="J19" s="328"/>
      <c r="K19" s="328"/>
      <c r="L19" s="329"/>
    </row>
    <row r="20" spans="1:12" s="2" customFormat="1" ht="21" customHeight="1">
      <c r="A20" s="188"/>
      <c r="B20" s="325"/>
      <c r="C20" s="76" t="s">
        <v>146</v>
      </c>
      <c r="D20" s="139">
        <f t="shared" si="0"/>
        <v>9.75</v>
      </c>
      <c r="E20" s="125">
        <v>15</v>
      </c>
      <c r="F20" s="36">
        <f t="shared" si="1"/>
        <v>0</v>
      </c>
      <c r="G20" s="330"/>
      <c r="H20" s="331"/>
      <c r="I20" s="331"/>
      <c r="J20" s="331"/>
      <c r="K20" s="331"/>
      <c r="L20" s="332"/>
    </row>
    <row r="21" spans="1:12" s="2" customFormat="1" ht="21" customHeight="1">
      <c r="A21" s="188"/>
      <c r="B21" s="325"/>
      <c r="C21" s="76" t="s">
        <v>20</v>
      </c>
      <c r="D21" s="139">
        <f t="shared" si="0"/>
        <v>3.25</v>
      </c>
      <c r="E21" s="125">
        <v>5</v>
      </c>
      <c r="F21" s="36">
        <f t="shared" si="1"/>
        <v>0</v>
      </c>
      <c r="G21" s="330"/>
      <c r="H21" s="331"/>
      <c r="I21" s="331"/>
      <c r="J21" s="331"/>
      <c r="K21" s="331"/>
      <c r="L21" s="332"/>
    </row>
    <row r="22" spans="1:12" s="2" customFormat="1" ht="21" customHeight="1">
      <c r="A22" s="188"/>
      <c r="B22" s="325"/>
      <c r="C22" s="76" t="s">
        <v>21</v>
      </c>
      <c r="D22" s="139">
        <f t="shared" si="0"/>
        <v>0.65</v>
      </c>
      <c r="E22" s="125">
        <v>1</v>
      </c>
      <c r="F22" s="36">
        <f t="shared" si="1"/>
        <v>0</v>
      </c>
      <c r="G22" s="330"/>
      <c r="H22" s="331"/>
      <c r="I22" s="331"/>
      <c r="J22" s="331"/>
      <c r="K22" s="331"/>
      <c r="L22" s="332"/>
    </row>
    <row r="23" spans="1:12" s="2" customFormat="1" ht="21" customHeight="1">
      <c r="A23" s="188"/>
      <c r="B23" s="325"/>
      <c r="C23" s="76" t="s">
        <v>39</v>
      </c>
      <c r="D23" s="139">
        <f t="shared" si="0"/>
        <v>0.65</v>
      </c>
      <c r="E23" s="125">
        <v>1</v>
      </c>
      <c r="F23" s="36">
        <f>($B$6*D23)+($B$7*E23)</f>
        <v>0</v>
      </c>
      <c r="G23" s="330"/>
      <c r="H23" s="331"/>
      <c r="I23" s="331"/>
      <c r="J23" s="331"/>
      <c r="K23" s="331"/>
      <c r="L23" s="332"/>
    </row>
    <row r="24" spans="1:12" s="2" customFormat="1" ht="21" customHeight="1">
      <c r="A24" s="188"/>
      <c r="B24" s="325"/>
      <c r="C24" s="76" t="s">
        <v>28</v>
      </c>
      <c r="D24" s="139">
        <f t="shared" si="0"/>
        <v>0.65</v>
      </c>
      <c r="E24" s="125">
        <v>1</v>
      </c>
      <c r="F24" s="36">
        <f>($B$6*D24)+($B$7*E24)</f>
        <v>0</v>
      </c>
      <c r="G24" s="330"/>
      <c r="H24" s="331"/>
      <c r="I24" s="331"/>
      <c r="J24" s="331"/>
      <c r="K24" s="331"/>
      <c r="L24" s="332"/>
    </row>
    <row r="25" spans="1:12" s="2" customFormat="1" ht="21" customHeight="1">
      <c r="A25" s="188"/>
      <c r="B25" s="325"/>
      <c r="C25" s="76" t="s">
        <v>122</v>
      </c>
      <c r="D25" s="139">
        <f t="shared" si="0"/>
        <v>0.65</v>
      </c>
      <c r="E25" s="125">
        <v>1</v>
      </c>
      <c r="F25" s="36">
        <f t="shared" ref="F25" si="2">($B$6*D25)+($B$7*E25)</f>
        <v>0</v>
      </c>
      <c r="G25" s="330"/>
      <c r="H25" s="331"/>
      <c r="I25" s="331"/>
      <c r="J25" s="331"/>
      <c r="K25" s="331"/>
      <c r="L25" s="332"/>
    </row>
    <row r="26" spans="1:12" s="2" customFormat="1" ht="21" customHeight="1">
      <c r="A26" s="188"/>
      <c r="B26" s="326"/>
      <c r="C26" s="74" t="s">
        <v>23</v>
      </c>
      <c r="D26" s="140">
        <f t="shared" si="0"/>
        <v>1.3</v>
      </c>
      <c r="E26" s="130">
        <v>2</v>
      </c>
      <c r="F26" s="15">
        <f>($B$6*D26)+($B$7*E26)</f>
        <v>0</v>
      </c>
      <c r="G26" s="333"/>
      <c r="H26" s="334"/>
      <c r="I26" s="334"/>
      <c r="J26" s="334"/>
      <c r="K26" s="334"/>
      <c r="L26" s="335"/>
    </row>
    <row r="27" spans="1:12" s="2" customFormat="1" ht="19.5" customHeight="1">
      <c r="A27" s="188"/>
      <c r="B27" s="271" t="s">
        <v>148</v>
      </c>
      <c r="C27" s="141" t="s">
        <v>149</v>
      </c>
      <c r="D27" s="84">
        <f t="shared" si="0"/>
        <v>3.25</v>
      </c>
      <c r="E27" s="84">
        <v>5</v>
      </c>
      <c r="F27" s="85">
        <f t="shared" ref="F27:F38" si="3">($B$6*D27)+($B$7*E27)</f>
        <v>0</v>
      </c>
      <c r="G27" s="222" t="s">
        <v>150</v>
      </c>
      <c r="H27" s="223"/>
      <c r="I27" s="223"/>
      <c r="J27" s="223"/>
      <c r="K27" s="223"/>
      <c r="L27" s="224"/>
    </row>
    <row r="28" spans="1:12" s="2" customFormat="1" ht="19.5" customHeight="1">
      <c r="A28" s="188"/>
      <c r="B28" s="229"/>
      <c r="C28" s="141" t="s">
        <v>21</v>
      </c>
      <c r="D28" s="84">
        <f t="shared" si="0"/>
        <v>0.13</v>
      </c>
      <c r="E28" s="84">
        <v>0.2</v>
      </c>
      <c r="F28" s="85">
        <f t="shared" si="3"/>
        <v>0</v>
      </c>
      <c r="G28" s="225"/>
      <c r="H28" s="323"/>
      <c r="I28" s="323"/>
      <c r="J28" s="323"/>
      <c r="K28" s="323"/>
      <c r="L28" s="227"/>
    </row>
    <row r="29" spans="1:12" s="2" customFormat="1" ht="19.5" customHeight="1">
      <c r="A29" s="188"/>
      <c r="B29" s="229"/>
      <c r="C29" s="141" t="s">
        <v>39</v>
      </c>
      <c r="D29" s="84">
        <f t="shared" si="0"/>
        <v>1.3</v>
      </c>
      <c r="E29" s="84">
        <v>2</v>
      </c>
      <c r="F29" s="85">
        <f t="shared" si="3"/>
        <v>0</v>
      </c>
      <c r="G29" s="225"/>
      <c r="H29" s="323"/>
      <c r="I29" s="323"/>
      <c r="J29" s="323"/>
      <c r="K29" s="323"/>
      <c r="L29" s="227"/>
    </row>
    <row r="30" spans="1:12" s="2" customFormat="1" ht="19.5" customHeight="1">
      <c r="A30" s="188"/>
      <c r="B30" s="229"/>
      <c r="C30" s="142" t="s">
        <v>28</v>
      </c>
      <c r="D30" s="84">
        <f t="shared" si="0"/>
        <v>0.65</v>
      </c>
      <c r="E30" s="84">
        <v>1</v>
      </c>
      <c r="F30" s="143">
        <f t="shared" si="3"/>
        <v>0</v>
      </c>
      <c r="G30" s="225"/>
      <c r="H30" s="323"/>
      <c r="I30" s="323"/>
      <c r="J30" s="323"/>
      <c r="K30" s="323"/>
      <c r="L30" s="227"/>
    </row>
    <row r="31" spans="1:12" s="2" customFormat="1" ht="19.5" customHeight="1">
      <c r="A31" s="188"/>
      <c r="B31" s="230"/>
      <c r="C31" s="144" t="s">
        <v>23</v>
      </c>
      <c r="D31" s="87">
        <f t="shared" si="0"/>
        <v>1.3</v>
      </c>
      <c r="E31" s="87">
        <v>2</v>
      </c>
      <c r="F31" s="145">
        <f t="shared" si="3"/>
        <v>0</v>
      </c>
      <c r="G31" s="200"/>
      <c r="H31" s="201"/>
      <c r="I31" s="201"/>
      <c r="J31" s="201"/>
      <c r="K31" s="201"/>
      <c r="L31" s="202"/>
    </row>
    <row r="32" spans="1:12" s="2" customFormat="1" ht="39.950000000000003" customHeight="1">
      <c r="A32" s="204"/>
      <c r="B32" s="65" t="s">
        <v>29</v>
      </c>
      <c r="C32" s="23" t="s">
        <v>30</v>
      </c>
      <c r="D32" s="24">
        <v>14</v>
      </c>
      <c r="E32" s="25">
        <v>20</v>
      </c>
      <c r="F32" s="26">
        <f t="shared" si="3"/>
        <v>0</v>
      </c>
      <c r="G32" s="205" t="s">
        <v>84</v>
      </c>
      <c r="H32" s="206"/>
      <c r="I32" s="206"/>
      <c r="J32" s="206"/>
      <c r="K32" s="206"/>
      <c r="L32" s="207"/>
    </row>
    <row r="33" spans="1:12" ht="20.100000000000001" customHeight="1">
      <c r="A33" s="187" t="s">
        <v>12</v>
      </c>
      <c r="B33" s="282" t="s">
        <v>151</v>
      </c>
      <c r="C33" s="71" t="s">
        <v>152</v>
      </c>
      <c r="D33" s="146">
        <v>25</v>
      </c>
      <c r="E33" s="127">
        <v>25</v>
      </c>
      <c r="F33" s="66">
        <f t="shared" si="3"/>
        <v>0</v>
      </c>
      <c r="G33" s="222" t="s">
        <v>180</v>
      </c>
      <c r="H33" s="223"/>
      <c r="I33" s="223"/>
      <c r="J33" s="223"/>
      <c r="K33" s="223"/>
      <c r="L33" s="224"/>
    </row>
    <row r="34" spans="1:12" ht="20.100000000000001" customHeight="1">
      <c r="A34" s="188"/>
      <c r="B34" s="283"/>
      <c r="C34" s="76" t="s">
        <v>32</v>
      </c>
      <c r="D34" s="147">
        <v>20</v>
      </c>
      <c r="E34" s="125">
        <v>30</v>
      </c>
      <c r="F34" s="66">
        <f t="shared" si="3"/>
        <v>0</v>
      </c>
      <c r="G34" s="225"/>
      <c r="H34" s="323"/>
      <c r="I34" s="323"/>
      <c r="J34" s="323"/>
      <c r="K34" s="323"/>
      <c r="L34" s="227"/>
    </row>
    <row r="35" spans="1:12" ht="20.100000000000001" customHeight="1">
      <c r="A35" s="188"/>
      <c r="B35" s="284"/>
      <c r="C35" s="74" t="s">
        <v>44</v>
      </c>
      <c r="D35" s="148">
        <v>0.2</v>
      </c>
      <c r="E35" s="130">
        <v>0.1</v>
      </c>
      <c r="F35" s="15">
        <f t="shared" si="3"/>
        <v>0</v>
      </c>
      <c r="G35" s="200"/>
      <c r="H35" s="201"/>
      <c r="I35" s="201"/>
      <c r="J35" s="201"/>
      <c r="K35" s="201"/>
      <c r="L35" s="202"/>
    </row>
    <row r="36" spans="1:12" ht="20.100000000000001" customHeight="1">
      <c r="A36" s="188"/>
      <c r="B36" s="34" t="s">
        <v>153</v>
      </c>
      <c r="C36" s="27" t="s">
        <v>154</v>
      </c>
      <c r="D36" s="35">
        <f t="shared" ref="D36:D38" si="4">E36*0.65</f>
        <v>32.5</v>
      </c>
      <c r="E36" s="28">
        <v>50</v>
      </c>
      <c r="F36" s="26">
        <f t="shared" si="3"/>
        <v>0</v>
      </c>
      <c r="G36" s="216"/>
      <c r="H36" s="217"/>
      <c r="I36" s="217"/>
      <c r="J36" s="217"/>
      <c r="K36" s="217"/>
      <c r="L36" s="218"/>
    </row>
    <row r="37" spans="1:12" ht="20.100000000000001" customHeight="1">
      <c r="A37" s="188"/>
      <c r="B37" s="229" t="s">
        <v>179</v>
      </c>
      <c r="C37" s="58" t="s">
        <v>176</v>
      </c>
      <c r="D37" s="22">
        <f t="shared" si="4"/>
        <v>26</v>
      </c>
      <c r="E37" s="22">
        <v>40</v>
      </c>
      <c r="F37" s="36">
        <f t="shared" si="3"/>
        <v>0</v>
      </c>
      <c r="G37" s="222" t="s">
        <v>177</v>
      </c>
      <c r="H37" s="223"/>
      <c r="I37" s="223"/>
      <c r="J37" s="223"/>
      <c r="K37" s="223"/>
      <c r="L37" s="224"/>
    </row>
    <row r="38" spans="1:12" s="2" customFormat="1" ht="20.100000000000001" customHeight="1">
      <c r="A38" s="188"/>
      <c r="B38" s="230"/>
      <c r="C38" s="21" t="s">
        <v>178</v>
      </c>
      <c r="D38" s="18">
        <f t="shared" si="4"/>
        <v>3.25</v>
      </c>
      <c r="E38" s="18">
        <v>5</v>
      </c>
      <c r="F38" s="15">
        <f t="shared" si="3"/>
        <v>0</v>
      </c>
      <c r="G38" s="200"/>
      <c r="H38" s="201"/>
      <c r="I38" s="201"/>
      <c r="J38" s="201"/>
      <c r="K38" s="201"/>
      <c r="L38" s="202"/>
    </row>
    <row r="39" spans="1:12" s="2" customFormat="1" ht="20.100000000000001" customHeight="1" thickBot="1">
      <c r="A39" s="189"/>
      <c r="B39" s="95" t="s">
        <v>31</v>
      </c>
      <c r="C39" s="30" t="s">
        <v>32</v>
      </c>
      <c r="D39" s="31">
        <f t="shared" ref="D39" si="5">E39*0.65</f>
        <v>130</v>
      </c>
      <c r="E39" s="32">
        <v>200</v>
      </c>
      <c r="F39" s="29">
        <f t="shared" ref="F39" si="6">($B$6*D39)+($B$7*E39)</f>
        <v>0</v>
      </c>
      <c r="G39" s="184"/>
      <c r="H39" s="185"/>
      <c r="I39" s="185"/>
      <c r="J39" s="185"/>
      <c r="K39" s="185"/>
      <c r="L39" s="186"/>
    </row>
    <row r="40" spans="1:12" s="2" customFormat="1" ht="13.5">
      <c r="B40" s="6"/>
    </row>
    <row r="41" spans="1:12" s="2" customFormat="1" ht="17.2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11" s="2" customFormat="1">
      <c r="A369" s="3"/>
      <c r="B369" s="5"/>
      <c r="C369" s="1"/>
      <c r="D369" s="1"/>
      <c r="E369" s="1"/>
      <c r="F369" s="3"/>
      <c r="G369" s="5"/>
    </row>
    <row r="370" spans="1:11">
      <c r="A370" s="3"/>
      <c r="F370" s="3"/>
      <c r="H370" s="2"/>
      <c r="I370" s="2"/>
      <c r="J370" s="2"/>
      <c r="K370" s="2"/>
    </row>
  </sheetData>
  <mergeCells count="20">
    <mergeCell ref="G27:L31"/>
    <mergeCell ref="G32:L32"/>
    <mergeCell ref="B12:B18"/>
    <mergeCell ref="G12:L18"/>
    <mergeCell ref="B37:B38"/>
    <mergeCell ref="G37:L38"/>
    <mergeCell ref="A33:A39"/>
    <mergeCell ref="G39:L39"/>
    <mergeCell ref="A1:L3"/>
    <mergeCell ref="A5:B5"/>
    <mergeCell ref="G9:L9"/>
    <mergeCell ref="B10:B11"/>
    <mergeCell ref="G10:L11"/>
    <mergeCell ref="B33:B35"/>
    <mergeCell ref="G33:L35"/>
    <mergeCell ref="G36:L36"/>
    <mergeCell ref="A10:A32"/>
    <mergeCell ref="B19:B26"/>
    <mergeCell ref="G19:L26"/>
    <mergeCell ref="B27:B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4"/>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71</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9"/>
      <c r="C6" s="8"/>
      <c r="E6" s="2"/>
      <c r="G6" s="4"/>
    </row>
    <row r="7" spans="1:12" ht="17.25" customHeight="1">
      <c r="A7" s="10" t="s">
        <v>10</v>
      </c>
      <c r="B7" s="40"/>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19.5" customHeight="1">
      <c r="A10" s="203" t="s">
        <v>11</v>
      </c>
      <c r="B10" s="289" t="s">
        <v>156</v>
      </c>
      <c r="C10" s="68" t="s">
        <v>15</v>
      </c>
      <c r="D10" s="152">
        <f t="shared" ref="D10:D32" si="0">E10*0.65</f>
        <v>32.5</v>
      </c>
      <c r="E10" s="152">
        <v>50</v>
      </c>
      <c r="F10" s="67">
        <f t="shared" ref="F10:F34" si="1">($B$6*D10)+($B$7*E10)</f>
        <v>0</v>
      </c>
      <c r="G10" s="290" t="s">
        <v>155</v>
      </c>
      <c r="H10" s="352"/>
      <c r="I10" s="352"/>
      <c r="J10" s="352"/>
      <c r="K10" s="352"/>
      <c r="L10" s="353"/>
    </row>
    <row r="11" spans="1:12" s="2" customFormat="1" ht="19.5" customHeight="1">
      <c r="A11" s="188"/>
      <c r="B11" s="229"/>
      <c r="C11" s="20" t="s">
        <v>50</v>
      </c>
      <c r="D11" s="149">
        <f t="shared" si="0"/>
        <v>19.5</v>
      </c>
      <c r="E11" s="149">
        <v>30</v>
      </c>
      <c r="F11" s="36">
        <f t="shared" si="1"/>
        <v>0</v>
      </c>
      <c r="G11" s="354"/>
      <c r="H11" s="355"/>
      <c r="I11" s="355"/>
      <c r="J11" s="355"/>
      <c r="K11" s="355"/>
      <c r="L11" s="356"/>
    </row>
    <row r="12" spans="1:12" s="2" customFormat="1" ht="19.5" customHeight="1">
      <c r="A12" s="188"/>
      <c r="B12" s="229"/>
      <c r="C12" s="20" t="s">
        <v>19</v>
      </c>
      <c r="D12" s="149">
        <f t="shared" si="0"/>
        <v>9.75</v>
      </c>
      <c r="E12" s="149">
        <v>15</v>
      </c>
      <c r="F12" s="36">
        <f t="shared" si="1"/>
        <v>0</v>
      </c>
      <c r="G12" s="354"/>
      <c r="H12" s="355"/>
      <c r="I12" s="355"/>
      <c r="J12" s="355"/>
      <c r="K12" s="355"/>
      <c r="L12" s="356"/>
    </row>
    <row r="13" spans="1:12" s="2" customFormat="1" ht="19.5" customHeight="1">
      <c r="A13" s="188"/>
      <c r="B13" s="229"/>
      <c r="C13" s="20" t="s">
        <v>37</v>
      </c>
      <c r="D13" s="149">
        <f t="shared" si="0"/>
        <v>3.25</v>
      </c>
      <c r="E13" s="149">
        <v>5</v>
      </c>
      <c r="F13" s="36">
        <f t="shared" si="1"/>
        <v>0</v>
      </c>
      <c r="G13" s="354"/>
      <c r="H13" s="355"/>
      <c r="I13" s="355"/>
      <c r="J13" s="355"/>
      <c r="K13" s="355"/>
      <c r="L13" s="356"/>
    </row>
    <row r="14" spans="1:12" s="2" customFormat="1" ht="19.5" customHeight="1">
      <c r="A14" s="188"/>
      <c r="B14" s="229"/>
      <c r="C14" s="20" t="s">
        <v>39</v>
      </c>
      <c r="D14" s="149">
        <f t="shared" si="0"/>
        <v>3.25</v>
      </c>
      <c r="E14" s="149">
        <v>5</v>
      </c>
      <c r="F14" s="36">
        <f t="shared" si="1"/>
        <v>0</v>
      </c>
      <c r="G14" s="354"/>
      <c r="H14" s="355"/>
      <c r="I14" s="355"/>
      <c r="J14" s="355"/>
      <c r="K14" s="355"/>
      <c r="L14" s="356"/>
    </row>
    <row r="15" spans="1:12" s="2" customFormat="1" ht="19.5" customHeight="1">
      <c r="A15" s="188"/>
      <c r="B15" s="229"/>
      <c r="C15" s="20" t="s">
        <v>28</v>
      </c>
      <c r="D15" s="149">
        <f t="shared" si="0"/>
        <v>0.32500000000000001</v>
      </c>
      <c r="E15" s="149">
        <v>0.5</v>
      </c>
      <c r="F15" s="36">
        <f t="shared" si="1"/>
        <v>0</v>
      </c>
      <c r="G15" s="354"/>
      <c r="H15" s="355"/>
      <c r="I15" s="355"/>
      <c r="J15" s="355"/>
      <c r="K15" s="355"/>
      <c r="L15" s="356"/>
    </row>
    <row r="16" spans="1:12" s="2" customFormat="1" ht="19.5" customHeight="1">
      <c r="A16" s="188"/>
      <c r="B16" s="229"/>
      <c r="C16" s="20" t="s">
        <v>25</v>
      </c>
      <c r="D16" s="149">
        <f t="shared" si="0"/>
        <v>0.65</v>
      </c>
      <c r="E16" s="149">
        <v>1</v>
      </c>
      <c r="F16" s="36">
        <f t="shared" si="1"/>
        <v>0</v>
      </c>
      <c r="G16" s="354"/>
      <c r="H16" s="355"/>
      <c r="I16" s="355"/>
      <c r="J16" s="355"/>
      <c r="K16" s="355"/>
      <c r="L16" s="356"/>
    </row>
    <row r="17" spans="1:12" s="2" customFormat="1" ht="19.5" customHeight="1">
      <c r="A17" s="188"/>
      <c r="B17" s="230"/>
      <c r="C17" s="21" t="s">
        <v>23</v>
      </c>
      <c r="D17" s="153">
        <f t="shared" si="0"/>
        <v>1.3</v>
      </c>
      <c r="E17" s="153">
        <v>2</v>
      </c>
      <c r="F17" s="15">
        <f t="shared" si="1"/>
        <v>0</v>
      </c>
      <c r="G17" s="357"/>
      <c r="H17" s="358"/>
      <c r="I17" s="358"/>
      <c r="J17" s="358"/>
      <c r="K17" s="358"/>
      <c r="L17" s="359"/>
    </row>
    <row r="18" spans="1:12" s="2" customFormat="1" ht="19.5" customHeight="1">
      <c r="A18" s="188"/>
      <c r="B18" s="230" t="s">
        <v>157</v>
      </c>
      <c r="C18" s="58" t="s">
        <v>158</v>
      </c>
      <c r="D18" s="151">
        <f t="shared" si="0"/>
        <v>3.25</v>
      </c>
      <c r="E18" s="36">
        <v>5</v>
      </c>
      <c r="F18" s="151">
        <f t="shared" si="1"/>
        <v>0</v>
      </c>
      <c r="G18" s="360" t="s">
        <v>159</v>
      </c>
      <c r="H18" s="360"/>
      <c r="I18" s="360"/>
      <c r="J18" s="360"/>
      <c r="K18" s="360"/>
      <c r="L18" s="361"/>
    </row>
    <row r="19" spans="1:12" s="2" customFormat="1" ht="19.5" customHeight="1">
      <c r="A19" s="188"/>
      <c r="B19" s="336"/>
      <c r="C19" s="58" t="s">
        <v>42</v>
      </c>
      <c r="D19" s="151">
        <f t="shared" si="0"/>
        <v>13</v>
      </c>
      <c r="E19" s="36">
        <v>20</v>
      </c>
      <c r="F19" s="151">
        <f t="shared" si="1"/>
        <v>0</v>
      </c>
      <c r="G19" s="252"/>
      <c r="H19" s="252"/>
      <c r="I19" s="252"/>
      <c r="J19" s="252"/>
      <c r="K19" s="252"/>
      <c r="L19" s="253"/>
    </row>
    <row r="20" spans="1:12" s="2" customFormat="1" ht="19.5" customHeight="1">
      <c r="A20" s="188"/>
      <c r="B20" s="336"/>
      <c r="C20" s="58" t="s">
        <v>160</v>
      </c>
      <c r="D20" s="151">
        <f t="shared" si="0"/>
        <v>1.3</v>
      </c>
      <c r="E20" s="36">
        <v>2</v>
      </c>
      <c r="F20" s="151">
        <f t="shared" si="1"/>
        <v>0</v>
      </c>
      <c r="G20" s="252"/>
      <c r="H20" s="252"/>
      <c r="I20" s="252"/>
      <c r="J20" s="252"/>
      <c r="K20" s="252"/>
      <c r="L20" s="253"/>
    </row>
    <row r="21" spans="1:12" s="2" customFormat="1" ht="19.5" customHeight="1">
      <c r="A21" s="188"/>
      <c r="B21" s="336"/>
      <c r="C21" s="58" t="s">
        <v>57</v>
      </c>
      <c r="D21" s="151">
        <f t="shared" si="0"/>
        <v>0.32500000000000001</v>
      </c>
      <c r="E21" s="36">
        <v>0.5</v>
      </c>
      <c r="F21" s="151">
        <f t="shared" si="1"/>
        <v>0</v>
      </c>
      <c r="G21" s="252"/>
      <c r="H21" s="252"/>
      <c r="I21" s="252"/>
      <c r="J21" s="252"/>
      <c r="K21" s="252"/>
      <c r="L21" s="253"/>
    </row>
    <row r="22" spans="1:12" s="2" customFormat="1" ht="19.5" customHeight="1">
      <c r="A22" s="188"/>
      <c r="B22" s="336"/>
      <c r="C22" s="21" t="s">
        <v>59</v>
      </c>
      <c r="D22" s="46">
        <f t="shared" si="0"/>
        <v>0.65</v>
      </c>
      <c r="E22" s="15">
        <v>1</v>
      </c>
      <c r="F22" s="46">
        <f t="shared" si="1"/>
        <v>0</v>
      </c>
      <c r="G22" s="252"/>
      <c r="H22" s="252"/>
      <c r="I22" s="252"/>
      <c r="J22" s="252"/>
      <c r="K22" s="252"/>
      <c r="L22" s="253"/>
    </row>
    <row r="23" spans="1:12" s="2" customFormat="1" ht="19.5" customHeight="1">
      <c r="A23" s="188"/>
      <c r="B23" s="228" t="s">
        <v>163</v>
      </c>
      <c r="C23" s="80" t="s">
        <v>58</v>
      </c>
      <c r="D23" s="81">
        <f t="shared" si="0"/>
        <v>26</v>
      </c>
      <c r="E23" s="154">
        <v>40</v>
      </c>
      <c r="F23" s="82">
        <f t="shared" si="1"/>
        <v>0</v>
      </c>
      <c r="G23" s="222" t="s">
        <v>161</v>
      </c>
      <c r="H23" s="223"/>
      <c r="I23" s="223"/>
      <c r="J23" s="223"/>
      <c r="K23" s="223"/>
      <c r="L23" s="224"/>
    </row>
    <row r="24" spans="1:12" s="2" customFormat="1" ht="19.5" customHeight="1">
      <c r="A24" s="188"/>
      <c r="B24" s="319"/>
      <c r="C24" s="83" t="s">
        <v>162</v>
      </c>
      <c r="D24" s="84">
        <f t="shared" si="0"/>
        <v>6.5</v>
      </c>
      <c r="E24" s="150">
        <v>10</v>
      </c>
      <c r="F24" s="85">
        <f t="shared" si="1"/>
        <v>0</v>
      </c>
      <c r="G24" s="225"/>
      <c r="H24" s="226"/>
      <c r="I24" s="226"/>
      <c r="J24" s="226"/>
      <c r="K24" s="226"/>
      <c r="L24" s="227"/>
    </row>
    <row r="25" spans="1:12" s="2" customFormat="1" ht="19.5" customHeight="1">
      <c r="A25" s="188"/>
      <c r="B25" s="319"/>
      <c r="C25" s="83" t="s">
        <v>24</v>
      </c>
      <c r="D25" s="84">
        <f t="shared" si="0"/>
        <v>0.32500000000000001</v>
      </c>
      <c r="E25" s="150">
        <v>0.5</v>
      </c>
      <c r="F25" s="85">
        <f t="shared" si="1"/>
        <v>0</v>
      </c>
      <c r="G25" s="225"/>
      <c r="H25" s="226"/>
      <c r="I25" s="226"/>
      <c r="J25" s="226"/>
      <c r="K25" s="226"/>
      <c r="L25" s="227"/>
    </row>
    <row r="26" spans="1:12" s="2" customFormat="1" ht="19.5" customHeight="1">
      <c r="A26" s="188"/>
      <c r="B26" s="319"/>
      <c r="C26" s="83" t="s">
        <v>25</v>
      </c>
      <c r="D26" s="84">
        <f t="shared" si="0"/>
        <v>0.32500000000000001</v>
      </c>
      <c r="E26" s="150">
        <v>0.5</v>
      </c>
      <c r="F26" s="85">
        <f t="shared" si="1"/>
        <v>0</v>
      </c>
      <c r="G26" s="225"/>
      <c r="H26" s="226"/>
      <c r="I26" s="226"/>
      <c r="J26" s="226"/>
      <c r="K26" s="226"/>
      <c r="L26" s="227"/>
    </row>
    <row r="27" spans="1:12" s="2" customFormat="1" ht="19.5" customHeight="1">
      <c r="A27" s="188"/>
      <c r="B27" s="320"/>
      <c r="C27" s="86" t="s">
        <v>26</v>
      </c>
      <c r="D27" s="87">
        <f t="shared" si="0"/>
        <v>6.5000000000000002E-2</v>
      </c>
      <c r="E27" s="155">
        <v>0.1</v>
      </c>
      <c r="F27" s="88">
        <f t="shared" si="1"/>
        <v>0</v>
      </c>
      <c r="G27" s="200"/>
      <c r="H27" s="201"/>
      <c r="I27" s="201"/>
      <c r="J27" s="201"/>
      <c r="K27" s="201"/>
      <c r="L27" s="202"/>
    </row>
    <row r="28" spans="1:12" s="2" customFormat="1" ht="39.950000000000003" customHeight="1">
      <c r="A28" s="204"/>
      <c r="B28" s="33" t="s">
        <v>29</v>
      </c>
      <c r="C28" s="23" t="s">
        <v>30</v>
      </c>
      <c r="D28" s="24">
        <v>14</v>
      </c>
      <c r="E28" s="25">
        <v>20</v>
      </c>
      <c r="F28" s="15">
        <f t="shared" ref="F28" si="2">($B$6*D28)+($B$7*E28)</f>
        <v>0</v>
      </c>
      <c r="G28" s="205" t="s">
        <v>84</v>
      </c>
      <c r="H28" s="362"/>
      <c r="I28" s="362"/>
      <c r="J28" s="362"/>
      <c r="K28" s="362"/>
      <c r="L28" s="363"/>
    </row>
    <row r="29" spans="1:12" s="2" customFormat="1" ht="24.75" customHeight="1">
      <c r="A29" s="188" t="s">
        <v>166</v>
      </c>
      <c r="B29" s="271" t="s">
        <v>45</v>
      </c>
      <c r="C29" s="77" t="s">
        <v>15</v>
      </c>
      <c r="D29" s="78">
        <f t="shared" si="0"/>
        <v>13</v>
      </c>
      <c r="E29" s="61">
        <v>20</v>
      </c>
      <c r="F29" s="54">
        <f t="shared" si="1"/>
        <v>0</v>
      </c>
      <c r="G29" s="343" t="s">
        <v>165</v>
      </c>
      <c r="H29" s="344"/>
      <c r="I29" s="344"/>
      <c r="J29" s="344"/>
      <c r="K29" s="344"/>
      <c r="L29" s="345"/>
    </row>
    <row r="30" spans="1:12" s="2" customFormat="1" ht="24.75" customHeight="1">
      <c r="A30" s="188"/>
      <c r="B30" s="229"/>
      <c r="C30" s="63" t="s">
        <v>46</v>
      </c>
      <c r="D30" s="179">
        <f t="shared" si="0"/>
        <v>13</v>
      </c>
      <c r="E30" s="62">
        <v>20</v>
      </c>
      <c r="F30" s="118">
        <f t="shared" si="1"/>
        <v>0</v>
      </c>
      <c r="G30" s="346"/>
      <c r="H30" s="347"/>
      <c r="I30" s="347"/>
      <c r="J30" s="347"/>
      <c r="K30" s="347"/>
      <c r="L30" s="348"/>
    </row>
    <row r="31" spans="1:12" s="2" customFormat="1" ht="24.75" customHeight="1">
      <c r="A31" s="188"/>
      <c r="B31" s="229"/>
      <c r="C31" s="63" t="s">
        <v>25</v>
      </c>
      <c r="D31" s="179">
        <f t="shared" si="0"/>
        <v>0.32500000000000001</v>
      </c>
      <c r="E31" s="62">
        <v>0.5</v>
      </c>
      <c r="F31" s="118">
        <f t="shared" si="1"/>
        <v>0</v>
      </c>
      <c r="G31" s="346"/>
      <c r="H31" s="347"/>
      <c r="I31" s="347"/>
      <c r="J31" s="347"/>
      <c r="K31" s="347"/>
      <c r="L31" s="348"/>
    </row>
    <row r="32" spans="1:12" s="2" customFormat="1" ht="24.75" customHeight="1">
      <c r="A32" s="188"/>
      <c r="B32" s="230"/>
      <c r="C32" s="70" t="s">
        <v>26</v>
      </c>
      <c r="D32" s="79">
        <f t="shared" si="0"/>
        <v>6.5000000000000002E-2</v>
      </c>
      <c r="E32" s="64">
        <v>0.1</v>
      </c>
      <c r="F32" s="46">
        <f t="shared" si="1"/>
        <v>0</v>
      </c>
      <c r="G32" s="349"/>
      <c r="H32" s="350"/>
      <c r="I32" s="350"/>
      <c r="J32" s="350"/>
      <c r="K32" s="350"/>
      <c r="L32" s="351"/>
    </row>
    <row r="33" spans="1:12" s="2" customFormat="1" ht="19.5" customHeight="1">
      <c r="A33" s="188"/>
      <c r="B33" s="98" t="s">
        <v>164</v>
      </c>
      <c r="C33" s="96" t="s">
        <v>164</v>
      </c>
      <c r="D33" s="35">
        <f t="shared" ref="D33:D34" si="3">E33*0.65</f>
        <v>26</v>
      </c>
      <c r="E33" s="26">
        <v>40</v>
      </c>
      <c r="F33" s="97">
        <f t="shared" si="1"/>
        <v>0</v>
      </c>
      <c r="G33" s="337"/>
      <c r="H33" s="338"/>
      <c r="I33" s="338"/>
      <c r="J33" s="338"/>
      <c r="K33" s="338"/>
      <c r="L33" s="339"/>
    </row>
    <row r="34" spans="1:12" s="2" customFormat="1" ht="19.5" customHeight="1" thickBot="1">
      <c r="A34" s="189"/>
      <c r="B34" s="180" t="s">
        <v>40</v>
      </c>
      <c r="C34" s="181" t="s">
        <v>41</v>
      </c>
      <c r="D34" s="182">
        <f t="shared" si="3"/>
        <v>91</v>
      </c>
      <c r="E34" s="183">
        <v>140</v>
      </c>
      <c r="F34" s="29">
        <f t="shared" si="1"/>
        <v>0</v>
      </c>
      <c r="G34" s="340"/>
      <c r="H34" s="341"/>
      <c r="I34" s="341"/>
      <c r="J34" s="341"/>
      <c r="K34" s="341"/>
      <c r="L34" s="342"/>
    </row>
    <row r="35" spans="1:12" s="2" customFormat="1" ht="15" customHeight="1">
      <c r="B35" s="6"/>
    </row>
    <row r="36" spans="1:12" s="2" customFormat="1" ht="15" customHeight="1">
      <c r="B36" s="6"/>
    </row>
    <row r="37" spans="1:12" s="2" customFormat="1" ht="15" customHeight="1">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7.25" customHeight="1">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7.25" customHeight="1">
      <c r="B118" s="6"/>
    </row>
    <row r="119" spans="2:2" s="2" customFormat="1" ht="17.25" customHeight="1">
      <c r="B119" s="6"/>
    </row>
    <row r="120" spans="2:2" s="2" customFormat="1" ht="13.5">
      <c r="B120" s="6"/>
    </row>
    <row r="121" spans="2:2" s="2" customFormat="1" ht="13.5">
      <c r="B121" s="6"/>
    </row>
    <row r="122" spans="2:2" s="2" customFormat="1" ht="16.5" customHeight="1">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sheetData>
  <mergeCells count="16">
    <mergeCell ref="A1:L3"/>
    <mergeCell ref="A5:B5"/>
    <mergeCell ref="G9:L9"/>
    <mergeCell ref="A29:A34"/>
    <mergeCell ref="G33:L33"/>
    <mergeCell ref="G34:L34"/>
    <mergeCell ref="B29:B32"/>
    <mergeCell ref="G29:L32"/>
    <mergeCell ref="B10:B17"/>
    <mergeCell ref="G10:L17"/>
    <mergeCell ref="B18:B22"/>
    <mergeCell ref="G18:L22"/>
    <mergeCell ref="B23:B27"/>
    <mergeCell ref="G23:L27"/>
    <mergeCell ref="G28:L28"/>
    <mergeCell ref="A10:A2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23일</vt:lpstr>
      <vt:lpstr>24일</vt:lpstr>
      <vt:lpstr>25일</vt:lpstr>
      <vt:lpstr>26일</vt:lpstr>
      <vt:lpstr>27일</vt:lpstr>
      <vt:lpstr>28일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2026-02-13T04:36:45Z</cp:lastPrinted>
  <dcterms:created xsi:type="dcterms:W3CDTF">2015-01-29T05:11:46Z</dcterms:created>
  <dcterms:modified xsi:type="dcterms:W3CDTF">2026-02-13T04:36:47Z</dcterms:modified>
</cp:coreProperties>
</file>